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urice\Documents\Strategy Maps\"/>
    </mc:Choice>
  </mc:AlternateContent>
  <bookViews>
    <workbookView xWindow="120" yWindow="150" windowWidth="24915" windowHeight="12075"/>
  </bookViews>
  <sheets>
    <sheet name="Final Data" sheetId="2" r:id="rId1"/>
    <sheet name="Bof E Stats" sheetId="1" r:id="rId2"/>
    <sheet name="GDP" sheetId="3" r:id="rId3"/>
    <sheet name="Quantitative Easing" sheetId="4" r:id="rId4"/>
    <sheet name="House Prices" sheetId="5" r:id="rId5"/>
    <sheet name="GDP Quarter" sheetId="6" r:id="rId6"/>
    <sheet name="Interest Rates" sheetId="7" r:id="rId7"/>
  </sheets>
  <externalReferences>
    <externalReference r:id="rId8"/>
  </externalReferences>
  <calcPr calcId="162913"/>
</workbook>
</file>

<file path=xl/calcChain.xml><?xml version="1.0" encoding="utf-8"?>
<calcChain xmlns="http://schemas.openxmlformats.org/spreadsheetml/2006/main">
  <c r="Y87" i="7" l="1"/>
  <c r="B41" i="7" s="1"/>
  <c r="Y73" i="7"/>
  <c r="B38" i="7" s="1"/>
  <c r="T117" i="7"/>
  <c r="T105" i="7"/>
  <c r="T99" i="7"/>
  <c r="T90" i="7"/>
  <c r="T83" i="7"/>
  <c r="T72" i="7"/>
  <c r="T63" i="7"/>
  <c r="B21" i="7" s="1"/>
  <c r="O111" i="7"/>
  <c r="B19" i="7" s="1"/>
  <c r="O85" i="7"/>
  <c r="J87" i="7"/>
  <c r="B12" i="7" s="1"/>
  <c r="T86" i="7"/>
  <c r="E76" i="7"/>
  <c r="B5" i="7"/>
  <c r="E62" i="7"/>
  <c r="B3" i="7" s="1"/>
  <c r="E67" i="7"/>
  <c r="B4" i="7" s="1"/>
  <c r="E129" i="7"/>
  <c r="J124" i="7"/>
  <c r="B14" i="7" s="1"/>
  <c r="O122" i="7"/>
  <c r="T120" i="7"/>
  <c r="B32" i="7"/>
  <c r="E112" i="7"/>
  <c r="T110" i="7"/>
  <c r="B30" i="7"/>
  <c r="O104" i="7"/>
  <c r="B18" i="7" s="1"/>
  <c r="E99" i="7"/>
  <c r="J96" i="7"/>
  <c r="O95" i="7"/>
  <c r="T93" i="7"/>
  <c r="E88" i="7"/>
  <c r="B6" i="7" s="1"/>
  <c r="B16" i="7"/>
  <c r="J82" i="7"/>
  <c r="B11" i="7" s="1"/>
  <c r="Y81" i="7"/>
  <c r="T78" i="7"/>
  <c r="B24" i="7" s="1"/>
  <c r="Y76" i="7"/>
  <c r="B39" i="7" s="1"/>
  <c r="J75" i="7"/>
  <c r="O73" i="7"/>
  <c r="Y64" i="7"/>
  <c r="B36" i="7" s="1"/>
  <c r="Y60" i="7"/>
  <c r="E59" i="7"/>
  <c r="B2" i="7" s="1"/>
  <c r="B40" i="7"/>
  <c r="B37" i="7"/>
  <c r="B35" i="7"/>
  <c r="B33" i="7"/>
  <c r="B31" i="7"/>
  <c r="B29" i="7"/>
  <c r="B28" i="7"/>
  <c r="B27" i="7"/>
  <c r="B26" i="7"/>
  <c r="B25" i="7"/>
  <c r="B23" i="7"/>
  <c r="B22" i="7"/>
  <c r="B20" i="7"/>
  <c r="B17" i="7"/>
  <c r="B15" i="7"/>
  <c r="B13" i="7"/>
  <c r="B10" i="7"/>
  <c r="B9" i="7"/>
  <c r="B8" i="7"/>
  <c r="B7" i="7"/>
  <c r="K28" i="2" l="1"/>
  <c r="J28" i="2"/>
  <c r="I28" i="2"/>
  <c r="I5" i="2"/>
  <c r="G28" i="2" l="1"/>
  <c r="F28" i="2"/>
  <c r="E28" i="2"/>
  <c r="D28" i="2"/>
  <c r="C28" i="2"/>
  <c r="B28" i="2"/>
  <c r="H4" i="2" l="1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H5" i="2" s="1"/>
  <c r="C56" i="6"/>
  <c r="H6" i="2" s="1"/>
  <c r="C57" i="6"/>
  <c r="H7" i="2" s="1"/>
  <c r="C58" i="6"/>
  <c r="H8" i="2" s="1"/>
  <c r="C59" i="6"/>
  <c r="H9" i="2" s="1"/>
  <c r="C60" i="6"/>
  <c r="H10" i="2" s="1"/>
  <c r="C61" i="6"/>
  <c r="H11" i="2" s="1"/>
  <c r="C62" i="6"/>
  <c r="H12" i="2" s="1"/>
  <c r="C63" i="6"/>
  <c r="H13" i="2" s="1"/>
  <c r="C64" i="6"/>
  <c r="H14" i="2" s="1"/>
  <c r="C65" i="6"/>
  <c r="H15" i="2" s="1"/>
  <c r="C66" i="6"/>
  <c r="H16" i="2" s="1"/>
  <c r="C67" i="6"/>
  <c r="H17" i="2" s="1"/>
  <c r="C68" i="6"/>
  <c r="H18" i="2" s="1"/>
  <c r="C69" i="6"/>
  <c r="H19" i="2" s="1"/>
  <c r="C70" i="6"/>
  <c r="H20" i="2" s="1"/>
  <c r="C71" i="6"/>
  <c r="H21" i="2" s="1"/>
  <c r="C72" i="6"/>
  <c r="H22" i="2" s="1"/>
  <c r="C73" i="6"/>
  <c r="H23" i="2" s="1"/>
  <c r="C74" i="6"/>
  <c r="H24" i="2" s="1"/>
  <c r="C75" i="6"/>
  <c r="H25" i="2" s="1"/>
  <c r="C76" i="6"/>
  <c r="H26" i="2" s="1"/>
  <c r="C77" i="6"/>
  <c r="H27" i="2" s="1"/>
  <c r="H28" i="2" s="1"/>
  <c r="C10" i="6"/>
  <c r="B5" i="4" l="1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4" i="4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3" i="3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B5" i="2"/>
  <c r="C5" i="2"/>
  <c r="D5" i="2"/>
  <c r="B6" i="2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15" i="1"/>
  <c r="J69" i="1" l="1"/>
  <c r="J70" i="1"/>
  <c r="J71" i="1"/>
  <c r="J72" i="1"/>
  <c r="J73" i="1"/>
  <c r="J74" i="1"/>
  <c r="J75" i="1"/>
  <c r="J76" i="1"/>
  <c r="J77" i="1"/>
  <c r="F10" i="2" s="1"/>
  <c r="J78" i="1"/>
  <c r="J79" i="1"/>
  <c r="J80" i="1"/>
  <c r="J81" i="1"/>
  <c r="J82" i="1"/>
  <c r="J83" i="1"/>
  <c r="J84" i="1"/>
  <c r="J85" i="1"/>
  <c r="J86" i="1"/>
  <c r="J87" i="1"/>
  <c r="J88" i="1"/>
  <c r="J89" i="1"/>
  <c r="F11" i="2" s="1"/>
  <c r="J90" i="1"/>
  <c r="J91" i="1"/>
  <c r="J92" i="1"/>
  <c r="J93" i="1"/>
  <c r="J94" i="1"/>
  <c r="J95" i="1"/>
  <c r="J96" i="1"/>
  <c r="J97" i="1"/>
  <c r="J98" i="1"/>
  <c r="J99" i="1"/>
  <c r="J100" i="1"/>
  <c r="J101" i="1"/>
  <c r="F12" i="2" s="1"/>
  <c r="J102" i="1"/>
  <c r="J103" i="1"/>
  <c r="J104" i="1"/>
  <c r="J105" i="1"/>
  <c r="J106" i="1"/>
  <c r="J107" i="1"/>
  <c r="J108" i="1"/>
  <c r="J109" i="1"/>
  <c r="J110" i="1"/>
  <c r="J111" i="1"/>
  <c r="J112" i="1"/>
  <c r="J113" i="1"/>
  <c r="F13" i="2" s="1"/>
  <c r="J114" i="1"/>
  <c r="J115" i="1"/>
  <c r="J116" i="1"/>
  <c r="J117" i="1"/>
  <c r="J118" i="1"/>
  <c r="J119" i="1"/>
  <c r="J120" i="1"/>
  <c r="J121" i="1"/>
  <c r="J122" i="1"/>
  <c r="J123" i="1"/>
  <c r="J124" i="1"/>
  <c r="J125" i="1"/>
  <c r="F14" i="2" s="1"/>
  <c r="J126" i="1"/>
  <c r="J127" i="1"/>
  <c r="J128" i="1"/>
  <c r="J129" i="1"/>
  <c r="J130" i="1"/>
  <c r="J131" i="1"/>
  <c r="J132" i="1"/>
  <c r="J133" i="1"/>
  <c r="J134" i="1"/>
  <c r="J135" i="1"/>
  <c r="J136" i="1"/>
  <c r="J137" i="1"/>
  <c r="F15" i="2" s="1"/>
  <c r="J138" i="1"/>
  <c r="J139" i="1"/>
  <c r="J140" i="1"/>
  <c r="J141" i="1"/>
  <c r="J142" i="1"/>
  <c r="J143" i="1"/>
  <c r="J144" i="1"/>
  <c r="J145" i="1"/>
  <c r="J146" i="1"/>
  <c r="J147" i="1"/>
  <c r="J148" i="1"/>
  <c r="J149" i="1"/>
  <c r="F16" i="2" s="1"/>
  <c r="J150" i="1"/>
  <c r="J151" i="1"/>
  <c r="J152" i="1"/>
  <c r="J153" i="1"/>
  <c r="J154" i="1"/>
  <c r="J155" i="1"/>
  <c r="J156" i="1"/>
  <c r="J157" i="1"/>
  <c r="J158" i="1"/>
  <c r="J159" i="1"/>
  <c r="J160" i="1"/>
  <c r="J161" i="1"/>
  <c r="F17" i="2" s="1"/>
  <c r="J162" i="1"/>
  <c r="J163" i="1"/>
  <c r="J164" i="1"/>
  <c r="J165" i="1"/>
  <c r="J166" i="1"/>
  <c r="J167" i="1"/>
  <c r="J168" i="1"/>
  <c r="J169" i="1"/>
  <c r="J170" i="1"/>
  <c r="J171" i="1"/>
  <c r="J172" i="1"/>
  <c r="J173" i="1"/>
  <c r="F18" i="2" s="1"/>
  <c r="J174" i="1"/>
  <c r="J175" i="1"/>
  <c r="J176" i="1"/>
  <c r="J177" i="1"/>
  <c r="J178" i="1"/>
  <c r="J179" i="1"/>
  <c r="J180" i="1"/>
  <c r="J181" i="1"/>
  <c r="J182" i="1"/>
  <c r="J183" i="1"/>
  <c r="J184" i="1"/>
  <c r="J185" i="1"/>
  <c r="F19" i="2" s="1"/>
  <c r="J186" i="1"/>
  <c r="J187" i="1"/>
  <c r="J188" i="1"/>
  <c r="J189" i="1"/>
  <c r="J190" i="1"/>
  <c r="J191" i="1"/>
  <c r="J192" i="1"/>
  <c r="J193" i="1"/>
  <c r="J194" i="1"/>
  <c r="J195" i="1"/>
  <c r="J196" i="1"/>
  <c r="J197" i="1"/>
  <c r="F20" i="2" s="1"/>
  <c r="J198" i="1"/>
  <c r="J199" i="1"/>
  <c r="J200" i="1"/>
  <c r="J201" i="1"/>
  <c r="J202" i="1"/>
  <c r="J203" i="1"/>
  <c r="J204" i="1"/>
  <c r="J205" i="1"/>
  <c r="J206" i="1"/>
  <c r="J207" i="1"/>
  <c r="J208" i="1"/>
  <c r="J209" i="1"/>
  <c r="F21" i="2" s="1"/>
  <c r="J210" i="1"/>
  <c r="J211" i="1"/>
  <c r="J212" i="1"/>
  <c r="J213" i="1"/>
  <c r="J214" i="1"/>
  <c r="J215" i="1"/>
  <c r="J216" i="1"/>
  <c r="J217" i="1"/>
  <c r="J218" i="1"/>
  <c r="J219" i="1"/>
  <c r="J220" i="1"/>
  <c r="J221" i="1"/>
  <c r="F22" i="2" s="1"/>
  <c r="J222" i="1"/>
  <c r="J223" i="1"/>
  <c r="J224" i="1"/>
  <c r="J225" i="1"/>
  <c r="J226" i="1"/>
  <c r="J227" i="1"/>
  <c r="J228" i="1"/>
  <c r="J229" i="1"/>
  <c r="J230" i="1"/>
  <c r="J231" i="1"/>
  <c r="J232" i="1"/>
  <c r="J233" i="1"/>
  <c r="F23" i="2" s="1"/>
  <c r="J234" i="1"/>
  <c r="J235" i="1"/>
  <c r="J236" i="1"/>
  <c r="J237" i="1"/>
  <c r="J238" i="1"/>
  <c r="J239" i="1"/>
  <c r="J240" i="1"/>
  <c r="J241" i="1"/>
  <c r="J242" i="1"/>
  <c r="J243" i="1"/>
  <c r="J244" i="1"/>
  <c r="J245" i="1"/>
  <c r="F24" i="2" s="1"/>
  <c r="J246" i="1"/>
  <c r="J247" i="1"/>
  <c r="J248" i="1"/>
  <c r="J249" i="1"/>
  <c r="J250" i="1"/>
  <c r="J251" i="1"/>
  <c r="J252" i="1"/>
  <c r="J253" i="1"/>
  <c r="J254" i="1"/>
  <c r="J255" i="1"/>
  <c r="J256" i="1"/>
  <c r="J257" i="1"/>
  <c r="F25" i="2" s="1"/>
  <c r="J258" i="1"/>
  <c r="J259" i="1"/>
  <c r="J260" i="1"/>
  <c r="J261" i="1"/>
  <c r="J262" i="1"/>
  <c r="J263" i="1"/>
  <c r="J264" i="1"/>
  <c r="J265" i="1"/>
  <c r="J266" i="1"/>
  <c r="J267" i="1"/>
  <c r="J268" i="1"/>
  <c r="J269" i="1"/>
  <c r="F26" i="2" s="1"/>
  <c r="J270" i="1"/>
  <c r="J271" i="1"/>
  <c r="J272" i="1"/>
  <c r="J273" i="1"/>
  <c r="J274" i="1"/>
  <c r="J275" i="1"/>
  <c r="J276" i="1"/>
  <c r="J277" i="1"/>
  <c r="J278" i="1"/>
  <c r="J279" i="1"/>
  <c r="J280" i="1"/>
  <c r="J281" i="1"/>
  <c r="F27" i="2" s="1"/>
  <c r="J282" i="1"/>
  <c r="J283" i="1"/>
  <c r="J284" i="1"/>
  <c r="J285" i="1"/>
  <c r="J286" i="1"/>
  <c r="J287" i="1"/>
  <c r="J288" i="1"/>
  <c r="J289" i="1"/>
  <c r="J68" i="1"/>
</calcChain>
</file>

<file path=xl/sharedStrings.xml><?xml version="1.0" encoding="utf-8"?>
<sst xmlns="http://schemas.openxmlformats.org/spreadsheetml/2006/main" count="1075" uniqueCount="754">
  <si>
    <t>Sectoral analysis of M4 lending</t>
  </si>
  <si>
    <t>£ millions</t>
  </si>
  <si>
    <t>Seasonally adjusted</t>
  </si>
  <si>
    <t xml:space="preserve">Amounts outstanding </t>
  </si>
  <si>
    <t>M4 lending to</t>
  </si>
  <si>
    <t>Household sector</t>
  </si>
  <si>
    <t>Other</t>
  </si>
  <si>
    <t>Private non-financial corporations</t>
  </si>
  <si>
    <t>Individuals</t>
  </si>
  <si>
    <t>Unincorporated</t>
  </si>
  <si>
    <t>Total</t>
  </si>
  <si>
    <t>financial</t>
  </si>
  <si>
    <t>Loans</t>
  </si>
  <si>
    <t>Securities</t>
  </si>
  <si>
    <t>Secured on</t>
  </si>
  <si>
    <t>Consumer credit</t>
  </si>
  <si>
    <t>businesses</t>
  </si>
  <si>
    <t>corporations</t>
  </si>
  <si>
    <t>dwellings</t>
  </si>
  <si>
    <t>Credit card</t>
  </si>
  <si>
    <t>and non-profit</t>
  </si>
  <si>
    <t>Loans exc.</t>
  </si>
  <si>
    <t>institutions</t>
  </si>
  <si>
    <t>overdrafts</t>
  </si>
  <si>
    <t>LPM</t>
  </si>
  <si>
    <t>BC56</t>
  </si>
  <si>
    <t>(a)(b)</t>
  </si>
  <si>
    <t>Z5MO</t>
  </si>
  <si>
    <t>(b)</t>
  </si>
  <si>
    <t>Z5MS</t>
  </si>
  <si>
    <t>BC57</t>
  </si>
  <si>
    <t>BC55</t>
  </si>
  <si>
    <t>BC53</t>
  </si>
  <si>
    <t>BC54</t>
  </si>
  <si>
    <t>(b)(c)</t>
  </si>
  <si>
    <t>BC58</t>
  </si>
  <si>
    <t>BC44</t>
  </si>
  <si>
    <t>LPMBC56</t>
  </si>
  <si>
    <t>Monthly amounts outstanding of monetary financial institutions' sterling net lending to other financial corporations (in sterling millions) seasonally adjusted</t>
  </si>
  <si>
    <t>LPMBC55</t>
  </si>
  <si>
    <t>Monthly amounts outstanding of monetary financial institutions' sterling net secured lending to individuals (in sterling millions) seasonally adjusted</t>
  </si>
  <si>
    <t>LPMBC53</t>
  </si>
  <si>
    <t>Monthly amounts outstanding of monetary financial institutions' sterling net credit card lending to individuals (in sterling millions) seasonally adjusted</t>
  </si>
  <si>
    <t>LPMBC54</t>
  </si>
  <si>
    <t>Monthly amounts outstanding of monetary financial institutions' sterling net other consumer credit lending to individuals (in sterling millions) seasonally adjusted</t>
  </si>
  <si>
    <t>LPMBC58</t>
  </si>
  <si>
    <t>Monthly amounts outstanding of monetary financial institutions' sterling net lending to unincorporated businesses and non-profit institutions serving households (in sterling millions) seasonally adjusted</t>
  </si>
  <si>
    <t>M4 Lending</t>
  </si>
  <si>
    <t>£ billion</t>
  </si>
  <si>
    <t>Household Sector</t>
  </si>
  <si>
    <t>Unincorporated businesses and non-profit institutions</t>
  </si>
  <si>
    <t>Individual Secured on dwellings</t>
  </si>
  <si>
    <t>Individual Credit Card</t>
  </si>
  <si>
    <t>Individual Loans and overdrafts</t>
  </si>
  <si>
    <t>Lending to private non-financial corporations</t>
  </si>
  <si>
    <t>Lending to other financial institutions</t>
  </si>
  <si>
    <t>Financial Institutions</t>
  </si>
  <si>
    <t>Gross Domestic Product</t>
  </si>
  <si>
    <t>Thousands</t>
  </si>
  <si>
    <t>UK Gross Domestic Product</t>
  </si>
  <si>
    <t>Quantitative Easing by The Bank of England</t>
  </si>
  <si>
    <t>Quantitative Easing (billion)</t>
  </si>
  <si>
    <t xml:space="preserve">Source: </t>
  </si>
  <si>
    <t>http://www.bankofengland.co.uk/boeapps/iadb/index.asp?Travel=NIxSUx&amp;From=Template&amp;EC=YWWB9R9&amp;G0Xtop.x=1&amp;G0Xtop.y=1</t>
  </si>
  <si>
    <t>Year</t>
  </si>
  <si>
    <t>Average UK House Price</t>
  </si>
  <si>
    <t xml:space="preserve">Source: http://www.ons.gov.uk/economy/inflationandpriceindices/datasets/housepriceindexannualtables2039 </t>
  </si>
  <si>
    <t>Title</t>
  </si>
  <si>
    <t xml:space="preserve">Gross Domestic Product at market prices: Current price: Seasonally adjusted £m  </t>
  </si>
  <si>
    <t>CDID</t>
  </si>
  <si>
    <t>YBHA</t>
  </si>
  <si>
    <t>Source dataset ID</t>
  </si>
  <si>
    <t>QNA</t>
  </si>
  <si>
    <t>National Statistic</t>
  </si>
  <si>
    <t>N</t>
  </si>
  <si>
    <t>PreUnit</t>
  </si>
  <si>
    <t>£</t>
  </si>
  <si>
    <t>Unit</t>
  </si>
  <si>
    <t>m</t>
  </si>
  <si>
    <t>Release date</t>
  </si>
  <si>
    <t>01-07-2016</t>
  </si>
  <si>
    <t>Next release</t>
  </si>
  <si>
    <t>30 September 2016</t>
  </si>
  <si>
    <t>Important notes</t>
  </si>
  <si>
    <t>1948</t>
  </si>
  <si>
    <t>11581</t>
  </si>
  <si>
    <t>1949</t>
  </si>
  <si>
    <t>12343</t>
  </si>
  <si>
    <t>1950</t>
  </si>
  <si>
    <t>12920</t>
  </si>
  <si>
    <t>1951</t>
  </si>
  <si>
    <t>14508</t>
  </si>
  <si>
    <t>1952</t>
  </si>
  <si>
    <t>15759</t>
  </si>
  <si>
    <t>1953</t>
  </si>
  <si>
    <t>16903</t>
  </si>
  <si>
    <t>1954</t>
  </si>
  <si>
    <t>17833</t>
  </si>
  <si>
    <t>1955</t>
  </si>
  <si>
    <t>19388</t>
  </si>
  <si>
    <t>1956</t>
  </si>
  <si>
    <t>21052</t>
  </si>
  <si>
    <t>1957</t>
  </si>
  <si>
    <t>22323</t>
  </si>
  <si>
    <t>1958</t>
  </si>
  <si>
    <t>23452</t>
  </si>
  <si>
    <t>1959</t>
  </si>
  <si>
    <t>24597</t>
  </si>
  <si>
    <t>1960</t>
  </si>
  <si>
    <t>26412</t>
  </si>
  <si>
    <t>1961</t>
  </si>
  <si>
    <t>28069</t>
  </si>
  <si>
    <t>1962</t>
  </si>
  <si>
    <t>29374</t>
  </si>
  <si>
    <t>1963</t>
  </si>
  <si>
    <t>31229</t>
  </si>
  <si>
    <t>1964</t>
  </si>
  <si>
    <t>34127</t>
  </si>
  <si>
    <t>1965</t>
  </si>
  <si>
    <t>36906</t>
  </si>
  <si>
    <t>1966</t>
  </si>
  <si>
    <t>39423</t>
  </si>
  <si>
    <t>1967</t>
  </si>
  <si>
    <t>41728</t>
  </si>
  <si>
    <t>1968</t>
  </si>
  <si>
    <t>45809</t>
  </si>
  <si>
    <t>1969</t>
  </si>
  <si>
    <t>49682</t>
  </si>
  <si>
    <t>1970</t>
  </si>
  <si>
    <t>55916</t>
  </si>
  <si>
    <t>1971</t>
  </si>
  <si>
    <t>62640</t>
  </si>
  <si>
    <t>1972</t>
  </si>
  <si>
    <t>70305</t>
  </si>
  <si>
    <t>1973</t>
  </si>
  <si>
    <t>81467</t>
  </si>
  <si>
    <t>1974</t>
  </si>
  <si>
    <t>92227</t>
  </si>
  <si>
    <t>1975</t>
  </si>
  <si>
    <t>114541</t>
  </si>
  <si>
    <t>1976</t>
  </si>
  <si>
    <t>136172</t>
  </si>
  <si>
    <t>1977</t>
  </si>
  <si>
    <t>158786</t>
  </si>
  <si>
    <t>1978</t>
  </si>
  <si>
    <t>184891</t>
  </si>
  <si>
    <t>1979</t>
  </si>
  <si>
    <t>219559</t>
  </si>
  <si>
    <t>1980</t>
  </si>
  <si>
    <t>258411</t>
  </si>
  <si>
    <t>1981</t>
  </si>
  <si>
    <t>287850</t>
  </si>
  <si>
    <t>1982</t>
  </si>
  <si>
    <t>316698</t>
  </si>
  <si>
    <t>1983</t>
  </si>
  <si>
    <t>348283</t>
  </si>
  <si>
    <t>1984</t>
  </si>
  <si>
    <t>374534</t>
  </si>
  <si>
    <t>1985</t>
  </si>
  <si>
    <t>412120</t>
  </si>
  <si>
    <t>1986</t>
  </si>
  <si>
    <t>444033</t>
  </si>
  <si>
    <t>1987</t>
  </si>
  <si>
    <t>492635</t>
  </si>
  <si>
    <t>1988</t>
  </si>
  <si>
    <t>551709</t>
  </si>
  <si>
    <t>1989</t>
  </si>
  <si>
    <t>609474</t>
  </si>
  <si>
    <t>1990</t>
  </si>
  <si>
    <t>662850</t>
  </si>
  <si>
    <t>1991</t>
  </si>
  <si>
    <t>698038</t>
  </si>
  <si>
    <t>1992</t>
  </si>
  <si>
    <t>721445</t>
  </si>
  <si>
    <t>1993</t>
  </si>
  <si>
    <t>758445</t>
  </si>
  <si>
    <t>1994</t>
  </si>
  <si>
    <t>797088</t>
  </si>
  <si>
    <t>1995</t>
  </si>
  <si>
    <t>836646</t>
  </si>
  <si>
    <t>1996</t>
  </si>
  <si>
    <t>892900</t>
  </si>
  <si>
    <t>1997</t>
  </si>
  <si>
    <t>938855</t>
  </si>
  <si>
    <t>1998</t>
  </si>
  <si>
    <t>980308</t>
  </si>
  <si>
    <t>1999</t>
  </si>
  <si>
    <t>1021205</t>
  </si>
  <si>
    <t>2000</t>
  </si>
  <si>
    <t>1080863</t>
  </si>
  <si>
    <t>2001</t>
  </si>
  <si>
    <t>1120575</t>
  </si>
  <si>
    <t>2002</t>
  </si>
  <si>
    <t>1172652</t>
  </si>
  <si>
    <t>2003</t>
  </si>
  <si>
    <t>1242449</t>
  </si>
  <si>
    <t>2004</t>
  </si>
  <si>
    <t>1304874</t>
  </si>
  <si>
    <t>2005</t>
  </si>
  <si>
    <t>1379457</t>
  </si>
  <si>
    <t>2006</t>
  </si>
  <si>
    <t>1455644</t>
  </si>
  <si>
    <t>2007</t>
  </si>
  <si>
    <t>1530890</t>
  </si>
  <si>
    <t>2008</t>
  </si>
  <si>
    <t>1564252</t>
  </si>
  <si>
    <t>2009</t>
  </si>
  <si>
    <t>1519459</t>
  </si>
  <si>
    <t>2010</t>
  </si>
  <si>
    <t>1572439</t>
  </si>
  <si>
    <t>2011</t>
  </si>
  <si>
    <t>1628274</t>
  </si>
  <si>
    <t>2012</t>
  </si>
  <si>
    <t>1675044</t>
  </si>
  <si>
    <t>2013</t>
  </si>
  <si>
    <t>1739563</t>
  </si>
  <si>
    <t>2014</t>
  </si>
  <si>
    <t>1822480</t>
  </si>
  <si>
    <t>2015</t>
  </si>
  <si>
    <t>1869560</t>
  </si>
  <si>
    <t>1955 Q1</t>
  </si>
  <si>
    <t>4720</t>
  </si>
  <si>
    <t>1955 Q2</t>
  </si>
  <si>
    <t>4745</t>
  </si>
  <si>
    <t>1955 Q3</t>
  </si>
  <si>
    <t>4914</t>
  </si>
  <si>
    <t>1955 Q4</t>
  </si>
  <si>
    <t>5009</t>
  </si>
  <si>
    <t>1956 Q1</t>
  </si>
  <si>
    <t>5134</t>
  </si>
  <si>
    <t>1956 Q2</t>
  </si>
  <si>
    <t>5206</t>
  </si>
  <si>
    <t>1956 Q3</t>
  </si>
  <si>
    <t>5289</t>
  </si>
  <si>
    <t>1956 Q4</t>
  </si>
  <si>
    <t>5423</t>
  </si>
  <si>
    <t>1957 Q1</t>
  </si>
  <si>
    <t>5431</t>
  </si>
  <si>
    <t>1957 Q2</t>
  </si>
  <si>
    <t>5511</t>
  </si>
  <si>
    <t>1957 Q3</t>
  </si>
  <si>
    <t>5627</t>
  </si>
  <si>
    <t>1957 Q4</t>
  </si>
  <si>
    <t>5754</t>
  </si>
  <si>
    <t>1958 Q1</t>
  </si>
  <si>
    <t>5851</t>
  </si>
  <si>
    <t>1958 Q2</t>
  </si>
  <si>
    <t>5777</t>
  </si>
  <si>
    <t>1958 Q3</t>
  </si>
  <si>
    <t>5886</t>
  </si>
  <si>
    <t>1958 Q4</t>
  </si>
  <si>
    <t>5938</t>
  </si>
  <si>
    <t>1959 Q1</t>
  </si>
  <si>
    <t>5942</t>
  </si>
  <si>
    <t>1959 Q2</t>
  </si>
  <si>
    <t>6139</t>
  </si>
  <si>
    <t>1959 Q3</t>
  </si>
  <si>
    <t>6151</t>
  </si>
  <si>
    <t>1959 Q4</t>
  </si>
  <si>
    <t>6365</t>
  </si>
  <si>
    <t>1960 Q1</t>
  </si>
  <si>
    <t>6472</t>
  </si>
  <si>
    <t>1960 Q2</t>
  </si>
  <si>
    <t>6534</t>
  </si>
  <si>
    <t>1960 Q3</t>
  </si>
  <si>
    <t>6631</t>
  </si>
  <si>
    <t>1960 Q4</t>
  </si>
  <si>
    <t>6775</t>
  </si>
  <si>
    <t>1961 Q1</t>
  </si>
  <si>
    <t>6935</t>
  </si>
  <si>
    <t>1961 Q2</t>
  </si>
  <si>
    <t>6910</t>
  </si>
  <si>
    <t>1961 Q3</t>
  </si>
  <si>
    <t>7147</t>
  </si>
  <si>
    <t>1961 Q4</t>
  </si>
  <si>
    <t>7077</t>
  </si>
  <si>
    <t>1962 Q1</t>
  </si>
  <si>
    <t>7163</t>
  </si>
  <si>
    <t>1962 Q2</t>
  </si>
  <si>
    <t>7338</t>
  </si>
  <si>
    <t>1962 Q3</t>
  </si>
  <si>
    <t>7415</t>
  </si>
  <si>
    <t>1962 Q4</t>
  </si>
  <si>
    <t>7458</t>
  </si>
  <si>
    <t>1963 Q1</t>
  </si>
  <si>
    <t>7400</t>
  </si>
  <si>
    <t>1963 Q2</t>
  </si>
  <si>
    <t>7780</t>
  </si>
  <si>
    <t>1963 Q3</t>
  </si>
  <si>
    <t>7899</t>
  </si>
  <si>
    <t>1963 Q4</t>
  </si>
  <si>
    <t>8150</t>
  </si>
  <si>
    <t>1964 Q1</t>
  </si>
  <si>
    <t>8169</t>
  </si>
  <si>
    <t>1964 Q2</t>
  </si>
  <si>
    <t>8447</t>
  </si>
  <si>
    <t>1964 Q3</t>
  </si>
  <si>
    <t>8633</t>
  </si>
  <si>
    <t>1964 Q4</t>
  </si>
  <si>
    <t>8878</t>
  </si>
  <si>
    <t>1965 Q1</t>
  </si>
  <si>
    <t>9040</t>
  </si>
  <si>
    <t>1965 Q2</t>
  </si>
  <si>
    <t>9084</t>
  </si>
  <si>
    <t>1965 Q3</t>
  </si>
  <si>
    <t>9302</t>
  </si>
  <si>
    <t>1965 Q4</t>
  </si>
  <si>
    <t>9480</t>
  </si>
  <si>
    <t>1966 Q1</t>
  </si>
  <si>
    <t>9618</t>
  </si>
  <si>
    <t>1966 Q2</t>
  </si>
  <si>
    <t>9779</t>
  </si>
  <si>
    <t>1966 Q3</t>
  </si>
  <si>
    <t>9960</t>
  </si>
  <si>
    <t>1966 Q4</t>
  </si>
  <si>
    <t>10066</t>
  </si>
  <si>
    <t>1967 Q1</t>
  </si>
  <si>
    <t>10172</t>
  </si>
  <si>
    <t>1967 Q2</t>
  </si>
  <si>
    <t>10424</t>
  </si>
  <si>
    <t>1967 Q3</t>
  </si>
  <si>
    <t>10490</t>
  </si>
  <si>
    <t>1967 Q4</t>
  </si>
  <si>
    <t>10642</t>
  </si>
  <si>
    <t>1968 Q1</t>
  </si>
  <si>
    <t>11116</t>
  </si>
  <si>
    <t>1968 Q2</t>
  </si>
  <si>
    <t>11233</t>
  </si>
  <si>
    <t>1968 Q3</t>
  </si>
  <si>
    <t>11585</t>
  </si>
  <si>
    <t>1968 Q4</t>
  </si>
  <si>
    <t>11875</t>
  </si>
  <si>
    <t>1969 Q1</t>
  </si>
  <si>
    <t>12077</t>
  </si>
  <si>
    <t>1969 Q2</t>
  </si>
  <si>
    <t>12251</t>
  </si>
  <si>
    <t>1969 Q3</t>
  </si>
  <si>
    <t>12506</t>
  </si>
  <si>
    <t>1969 Q4</t>
  </si>
  <si>
    <t>12848</t>
  </si>
  <si>
    <t>1970 Q1</t>
  </si>
  <si>
    <t>13189</t>
  </si>
  <si>
    <t>1970 Q2</t>
  </si>
  <si>
    <t>13769</t>
  </si>
  <si>
    <t>1970 Q3</t>
  </si>
  <si>
    <t>14221</t>
  </si>
  <si>
    <t>1970 Q4</t>
  </si>
  <si>
    <t>14737</t>
  </si>
  <si>
    <t>1971 Q1</t>
  </si>
  <si>
    <t>14945</t>
  </si>
  <si>
    <t>1971 Q2</t>
  </si>
  <si>
    <t>15440</t>
  </si>
  <si>
    <t>1971 Q3</t>
  </si>
  <si>
    <t>15928</t>
  </si>
  <si>
    <t>1971 Q4</t>
  </si>
  <si>
    <t>16327</t>
  </si>
  <si>
    <t>1972 Q1</t>
  </si>
  <si>
    <t>16542</t>
  </si>
  <si>
    <t>1972 Q2</t>
  </si>
  <si>
    <t>17316</t>
  </si>
  <si>
    <t>1972 Q3</t>
  </si>
  <si>
    <t>17684</t>
  </si>
  <si>
    <t>1972 Q4</t>
  </si>
  <si>
    <t>18763</t>
  </si>
  <si>
    <t>1973 Q1</t>
  </si>
  <si>
    <t>19977</t>
  </si>
  <si>
    <t>1973 Q2</t>
  </si>
  <si>
    <t>19791</t>
  </si>
  <si>
    <t>1973 Q3</t>
  </si>
  <si>
    <t>20476</t>
  </si>
  <si>
    <t>1973 Q4</t>
  </si>
  <si>
    <t>21223</t>
  </si>
  <si>
    <t>1974 Q1</t>
  </si>
  <si>
    <t>21049</t>
  </si>
  <si>
    <t>1974 Q2</t>
  </si>
  <si>
    <t>22534</t>
  </si>
  <si>
    <t>1974 Q3</t>
  </si>
  <si>
    <t>23774</t>
  </si>
  <si>
    <t>1974 Q4</t>
  </si>
  <si>
    <t>24870</t>
  </si>
  <si>
    <t>1975 Q1</t>
  </si>
  <si>
    <t>26691</t>
  </si>
  <si>
    <t>1975 Q2</t>
  </si>
  <si>
    <t>27987</t>
  </si>
  <si>
    <t>1975 Q3</t>
  </si>
  <si>
    <t>29118</t>
  </si>
  <si>
    <t>1975 Q4</t>
  </si>
  <si>
    <t>30745</t>
  </si>
  <si>
    <t>1976 Q1</t>
  </si>
  <si>
    <t>32276</t>
  </si>
  <si>
    <t>1976 Q2</t>
  </si>
  <si>
    <t>33117</t>
  </si>
  <si>
    <t>1976 Q3</t>
  </si>
  <si>
    <t>34324</t>
  </si>
  <si>
    <t>1976 Q4</t>
  </si>
  <si>
    <t>36455</t>
  </si>
  <si>
    <t>1977 Q1</t>
  </si>
  <si>
    <t>37793</t>
  </si>
  <si>
    <t>1977 Q2</t>
  </si>
  <si>
    <t>39003</t>
  </si>
  <si>
    <t>1977 Q3</t>
  </si>
  <si>
    <t>40094</t>
  </si>
  <si>
    <t>1977 Q4</t>
  </si>
  <si>
    <t>41896</t>
  </si>
  <si>
    <t>1978 Q1</t>
  </si>
  <si>
    <t>43852</t>
  </si>
  <si>
    <t>1978 Q2</t>
  </si>
  <si>
    <t>45586</t>
  </si>
  <si>
    <t>1978 Q3</t>
  </si>
  <si>
    <t>46872</t>
  </si>
  <si>
    <t>1978 Q4</t>
  </si>
  <si>
    <t>48581</t>
  </si>
  <si>
    <t>1979 Q1</t>
  </si>
  <si>
    <t>50138</t>
  </si>
  <si>
    <t>1979 Q2</t>
  </si>
  <si>
    <t>53617</t>
  </si>
  <si>
    <t>1979 Q3</t>
  </si>
  <si>
    <t>56394</t>
  </si>
  <si>
    <t>1979 Q4</t>
  </si>
  <si>
    <t>59410</t>
  </si>
  <si>
    <t>1980 Q1</t>
  </si>
  <si>
    <t>61752</t>
  </si>
  <si>
    <t>1980 Q2</t>
  </si>
  <si>
    <t>63327</t>
  </si>
  <si>
    <t>1980 Q3</t>
  </si>
  <si>
    <t>65614</t>
  </si>
  <si>
    <t>1980 Q4</t>
  </si>
  <si>
    <t>67718</t>
  </si>
  <si>
    <t>1981 Q1</t>
  </si>
  <si>
    <t>69468</t>
  </si>
  <si>
    <t>1981 Q2</t>
  </si>
  <si>
    <t>70761</t>
  </si>
  <si>
    <t>1981 Q3</t>
  </si>
  <si>
    <t>72671</t>
  </si>
  <si>
    <t>1981 Q4</t>
  </si>
  <si>
    <t>74950</t>
  </si>
  <si>
    <t>1982 Q1</t>
  </si>
  <si>
    <t>76825</t>
  </si>
  <si>
    <t>1982 Q2</t>
  </si>
  <si>
    <t>78270</t>
  </si>
  <si>
    <t>1982 Q3</t>
  </si>
  <si>
    <t>79700</t>
  </si>
  <si>
    <t>1982 Q4</t>
  </si>
  <si>
    <t>81903</t>
  </si>
  <si>
    <t>1983 Q1</t>
  </si>
  <si>
    <t>84905</t>
  </si>
  <si>
    <t>1983 Q2</t>
  </si>
  <si>
    <t>85643</t>
  </si>
  <si>
    <t>1983 Q3</t>
  </si>
  <si>
    <t>87752</t>
  </si>
  <si>
    <t>1983 Q4</t>
  </si>
  <si>
    <t>89983</t>
  </si>
  <si>
    <t>1984 Q1</t>
  </si>
  <si>
    <t>90791</t>
  </si>
  <si>
    <t>1984 Q2</t>
  </si>
  <si>
    <t>92646</t>
  </si>
  <si>
    <t>1984 Q3</t>
  </si>
  <si>
    <t>93923</t>
  </si>
  <si>
    <t>1984 Q4</t>
  </si>
  <si>
    <t>97174</t>
  </si>
  <si>
    <t>1985 Q1</t>
  </si>
  <si>
    <t>98450</t>
  </si>
  <si>
    <t>1985 Q2</t>
  </si>
  <si>
    <t>102838</t>
  </si>
  <si>
    <t>1985 Q3</t>
  </si>
  <si>
    <t>104512</t>
  </si>
  <si>
    <t>1985 Q4</t>
  </si>
  <si>
    <t>106320</t>
  </si>
  <si>
    <t>1986 Q1</t>
  </si>
  <si>
    <t>108069</t>
  </si>
  <si>
    <t>1986 Q2</t>
  </si>
  <si>
    <t>109723</t>
  </si>
  <si>
    <t>1986 Q3</t>
  </si>
  <si>
    <t>111431</t>
  </si>
  <si>
    <t>1986 Q4</t>
  </si>
  <si>
    <t>114810</t>
  </si>
  <si>
    <t>1987 Q1</t>
  </si>
  <si>
    <t>117350</t>
  </si>
  <si>
    <t>1987 Q2</t>
  </si>
  <si>
    <t>120942</t>
  </si>
  <si>
    <t>1987 Q3</t>
  </si>
  <si>
    <t>125857</t>
  </si>
  <si>
    <t>1987 Q4</t>
  </si>
  <si>
    <t>128486</t>
  </si>
  <si>
    <t>1988 Q1</t>
  </si>
  <si>
    <t>132265</t>
  </si>
  <si>
    <t>1988 Q2</t>
  </si>
  <si>
    <t>135139</t>
  </si>
  <si>
    <t>1988 Q3</t>
  </si>
  <si>
    <t>139650</t>
  </si>
  <si>
    <t>1988 Q4</t>
  </si>
  <si>
    <t>144655</t>
  </si>
  <si>
    <t>1989 Q1</t>
  </si>
  <si>
    <t>147349</t>
  </si>
  <si>
    <t>1989 Q2</t>
  </si>
  <si>
    <t>150154</t>
  </si>
  <si>
    <t>1989 Q3</t>
  </si>
  <si>
    <t>154046</t>
  </si>
  <si>
    <t>1989 Q4</t>
  </si>
  <si>
    <t>157925</t>
  </si>
  <si>
    <t>1990 Q1</t>
  </si>
  <si>
    <t>160842</t>
  </si>
  <si>
    <t>1990 Q2</t>
  </si>
  <si>
    <t>165098</t>
  </si>
  <si>
    <t>1990 Q3</t>
  </si>
  <si>
    <t>168216</t>
  </si>
  <si>
    <t>1990 Q4</t>
  </si>
  <si>
    <t>168694</t>
  </si>
  <si>
    <t>1991 Q1</t>
  </si>
  <si>
    <t>171713</t>
  </si>
  <si>
    <t>1991 Q2</t>
  </si>
  <si>
    <t>173588</t>
  </si>
  <si>
    <t>1991 Q3</t>
  </si>
  <si>
    <t>175270</t>
  </si>
  <si>
    <t>1991 Q4</t>
  </si>
  <si>
    <t>177467</t>
  </si>
  <si>
    <t>1992 Q1</t>
  </si>
  <si>
    <t>179232</t>
  </si>
  <si>
    <t>1992 Q2</t>
  </si>
  <si>
    <t>179362</t>
  </si>
  <si>
    <t>1992 Q3</t>
  </si>
  <si>
    <t>179891</t>
  </si>
  <si>
    <t>1992 Q4</t>
  </si>
  <si>
    <t>182960</t>
  </si>
  <si>
    <t>1993 Q1</t>
  </si>
  <si>
    <t>187144</t>
  </si>
  <si>
    <t>1993 Q2</t>
  </si>
  <si>
    <t>187274</t>
  </si>
  <si>
    <t>1993 Q3</t>
  </si>
  <si>
    <t>190751</t>
  </si>
  <si>
    <t>1993 Q4</t>
  </si>
  <si>
    <t>193276</t>
  </si>
  <si>
    <t>1994 Q1</t>
  </si>
  <si>
    <t>195904</t>
  </si>
  <si>
    <t>1994 Q2</t>
  </si>
  <si>
    <t>197522</t>
  </si>
  <si>
    <t>1994 Q3</t>
  </si>
  <si>
    <t>199744</t>
  </si>
  <si>
    <t>1994 Q4</t>
  </si>
  <si>
    <t>203918</t>
  </si>
  <si>
    <t>1995 Q1</t>
  </si>
  <si>
    <t>204649</t>
  </si>
  <si>
    <t>1995 Q2</t>
  </si>
  <si>
    <t>207119</t>
  </si>
  <si>
    <t>1995 Q3</t>
  </si>
  <si>
    <t>210922</t>
  </si>
  <si>
    <t>1995 Q4</t>
  </si>
  <si>
    <t>213956</t>
  </si>
  <si>
    <t>1996 Q1</t>
  </si>
  <si>
    <t>218668</t>
  </si>
  <si>
    <t>1996 Q2</t>
  </si>
  <si>
    <t>222996</t>
  </si>
  <si>
    <t>1996 Q3</t>
  </si>
  <si>
    <t>224996</t>
  </si>
  <si>
    <t>1996 Q4</t>
  </si>
  <si>
    <t>226240</t>
  </si>
  <si>
    <t>1997 Q1</t>
  </si>
  <si>
    <t>229718</t>
  </si>
  <si>
    <t>1997 Q2</t>
  </si>
  <si>
    <t>232710</t>
  </si>
  <si>
    <t>1997 Q3</t>
  </si>
  <si>
    <t>238568</t>
  </si>
  <si>
    <t>1997 Q4</t>
  </si>
  <si>
    <t>237859</t>
  </si>
  <si>
    <t>1998 Q1</t>
  </si>
  <si>
    <t>241214</t>
  </si>
  <si>
    <t>1998 Q2</t>
  </si>
  <si>
    <t>242815</t>
  </si>
  <si>
    <t>1998 Q3</t>
  </si>
  <si>
    <t>244750</t>
  </si>
  <si>
    <t>1998 Q4</t>
  </si>
  <si>
    <t>251529</t>
  </si>
  <si>
    <t>1999 Q1</t>
  </si>
  <si>
    <t>253453</t>
  </si>
  <si>
    <t>1999 Q2</t>
  </si>
  <si>
    <t>252305</t>
  </si>
  <si>
    <t>1999 Q3</t>
  </si>
  <si>
    <t>255678</t>
  </si>
  <si>
    <t>1999 Q4</t>
  </si>
  <si>
    <t>259769</t>
  </si>
  <si>
    <t>2000 Q1</t>
  </si>
  <si>
    <t>266240</t>
  </si>
  <si>
    <t>2000 Q2</t>
  </si>
  <si>
    <t>269907</t>
  </si>
  <si>
    <t>2000 Q3</t>
  </si>
  <si>
    <t>272030</t>
  </si>
  <si>
    <t>2000 Q4</t>
  </si>
  <si>
    <t>272686</t>
  </si>
  <si>
    <t>2001 Q1</t>
  </si>
  <si>
    <t>275097</t>
  </si>
  <si>
    <t>2001 Q2</t>
  </si>
  <si>
    <t>280259</t>
  </si>
  <si>
    <t>2001 Q3</t>
  </si>
  <si>
    <t>281273</t>
  </si>
  <si>
    <t>2001 Q4</t>
  </si>
  <si>
    <t>283946</t>
  </si>
  <si>
    <t>2002 Q1</t>
  </si>
  <si>
    <t>287487</t>
  </si>
  <si>
    <t>2002 Q2</t>
  </si>
  <si>
    <t>290596</t>
  </si>
  <si>
    <t>2002 Q3</t>
  </si>
  <si>
    <t>295078</t>
  </si>
  <si>
    <t>2002 Q4</t>
  </si>
  <si>
    <t>299491</t>
  </si>
  <si>
    <t>2003 Q1</t>
  </si>
  <si>
    <t>304228</t>
  </si>
  <si>
    <t>2003 Q2</t>
  </si>
  <si>
    <t>307819</t>
  </si>
  <si>
    <t>2003 Q3</t>
  </si>
  <si>
    <t>312341</t>
  </si>
  <si>
    <t>2003 Q4</t>
  </si>
  <si>
    <t>318061</t>
  </si>
  <si>
    <t>2004 Q1</t>
  </si>
  <si>
    <t>320320</t>
  </si>
  <si>
    <t>2004 Q2</t>
  </si>
  <si>
    <t>325462</t>
  </si>
  <si>
    <t>2004 Q3</t>
  </si>
  <si>
    <t>327320</t>
  </si>
  <si>
    <t>2004 Q4</t>
  </si>
  <si>
    <t>331772</t>
  </si>
  <si>
    <t>2005 Q1</t>
  </si>
  <si>
    <t>335287</t>
  </si>
  <si>
    <t>2005 Q2</t>
  </si>
  <si>
    <t>343740</t>
  </si>
  <si>
    <t>2005 Q3</t>
  </si>
  <si>
    <t>346479</t>
  </si>
  <si>
    <t>2005 Q4</t>
  </si>
  <si>
    <t>353951</t>
  </si>
  <si>
    <t>2006 Q1</t>
  </si>
  <si>
    <t>358099</t>
  </si>
  <si>
    <t>2006 Q2</t>
  </si>
  <si>
    <t>362278</t>
  </si>
  <si>
    <t>2006 Q3</t>
  </si>
  <si>
    <t>365835</t>
  </si>
  <si>
    <t>2006 Q4</t>
  </si>
  <si>
    <t>369432</t>
  </si>
  <si>
    <t>2007 Q1</t>
  </si>
  <si>
    <t>375722</t>
  </si>
  <si>
    <t>2007 Q2</t>
  </si>
  <si>
    <t>379527</t>
  </si>
  <si>
    <t>2007 Q3</t>
  </si>
  <si>
    <t>385302</t>
  </si>
  <si>
    <t>2007 Q4</t>
  </si>
  <si>
    <t>390339</t>
  </si>
  <si>
    <t>2008 Q1</t>
  </si>
  <si>
    <t>394836</t>
  </si>
  <si>
    <t>2008 Q2</t>
  </si>
  <si>
    <t>393634</t>
  </si>
  <si>
    <t>2008 Q3</t>
  </si>
  <si>
    <t>390964</t>
  </si>
  <si>
    <t>2008 Q4</t>
  </si>
  <si>
    <t>384818</t>
  </si>
  <si>
    <t>2009 Q1</t>
  </si>
  <si>
    <t>378609</t>
  </si>
  <si>
    <t>2009 Q2</t>
  </si>
  <si>
    <t>377963</t>
  </si>
  <si>
    <t>2009 Q3</t>
  </si>
  <si>
    <t>380205</t>
  </si>
  <si>
    <t>2009 Q4</t>
  </si>
  <si>
    <t>382682</t>
  </si>
  <si>
    <t>2010 Q1</t>
  </si>
  <si>
    <t>387526</t>
  </si>
  <si>
    <t>2010 Q2</t>
  </si>
  <si>
    <t>393419</t>
  </si>
  <si>
    <t>2010 Q3</t>
  </si>
  <si>
    <t>394272</t>
  </si>
  <si>
    <t>2010 Q4</t>
  </si>
  <si>
    <t>397222</t>
  </si>
  <si>
    <t>2011 Q1</t>
  </si>
  <si>
    <t>406938</t>
  </si>
  <si>
    <t>2011 Q2</t>
  </si>
  <si>
    <t>404307</t>
  </si>
  <si>
    <t>2011 Q3</t>
  </si>
  <si>
    <t>406699</t>
  </si>
  <si>
    <t>2011 Q4</t>
  </si>
  <si>
    <t>410330</t>
  </si>
  <si>
    <t>2012 Q1</t>
  </si>
  <si>
    <t>412672</t>
  </si>
  <si>
    <t>2012 Q2</t>
  </si>
  <si>
    <t>413777</t>
  </si>
  <si>
    <t>2012 Q3</t>
  </si>
  <si>
    <t>423666</t>
  </si>
  <si>
    <t>2012 Q4</t>
  </si>
  <si>
    <t>424929</t>
  </si>
  <si>
    <t>2013 Q1</t>
  </si>
  <si>
    <t>429001</t>
  </si>
  <si>
    <t>2013 Q2</t>
  </si>
  <si>
    <t>431909</t>
  </si>
  <si>
    <t>2013 Q3</t>
  </si>
  <si>
    <t>438341</t>
  </si>
  <si>
    <t>2013 Q4</t>
  </si>
  <si>
    <t>440312</t>
  </si>
  <si>
    <t>2014 Q1</t>
  </si>
  <si>
    <t>446657</t>
  </si>
  <si>
    <t>2014 Q2</t>
  </si>
  <si>
    <t>454849</t>
  </si>
  <si>
    <t>2014 Q3</t>
  </si>
  <si>
    <t>459678</t>
  </si>
  <si>
    <t>2014 Q4</t>
  </si>
  <si>
    <t>461296</t>
  </si>
  <si>
    <t>2015 Q1</t>
  </si>
  <si>
    <t>464512</t>
  </si>
  <si>
    <t>2015 Q2</t>
  </si>
  <si>
    <t>468219</t>
  </si>
  <si>
    <t>2015 Q3</t>
  </si>
  <si>
    <t>467174</t>
  </si>
  <si>
    <t>2015 Q4</t>
  </si>
  <si>
    <t>469655</t>
  </si>
  <si>
    <t>2016 Q1</t>
  </si>
  <si>
    <t>474233</t>
  </si>
  <si>
    <t>GDP (current prices)</t>
  </si>
  <si>
    <t>Billion</t>
  </si>
  <si>
    <t>https://www.ons.gov.uk/economy/grossdomesticproductgdp/timeseries/ybha/qna</t>
  </si>
  <si>
    <t>Lending for dwellings as a percentage of GDP</t>
  </si>
  <si>
    <t>Interest Rate (%)</t>
  </si>
  <si>
    <r>
      <t>CHANGES IN BANK RATE</t>
    </r>
    <r>
      <rPr>
        <b/>
        <sz val="12"/>
        <rFont val="Times New Roman"/>
        <family val="1"/>
      </rPr>
      <t>, MINIMUM LENDING RATE, MINIMUM BAND 1 DEALING RATE,</t>
    </r>
  </si>
  <si>
    <r>
      <t xml:space="preserve">REPO RATE AND OFFICIAL BANK RATE  </t>
    </r>
    <r>
      <rPr>
        <b/>
        <vertAlign val="superscript"/>
        <sz val="12"/>
        <rFont val="Times New Roman"/>
        <family val="1"/>
      </rPr>
      <t>1, 2</t>
    </r>
  </si>
  <si>
    <t>Date</t>
  </si>
  <si>
    <t>New</t>
  </si>
  <si>
    <t>effective</t>
  </si>
  <si>
    <t>rate</t>
  </si>
  <si>
    <t>%</t>
  </si>
  <si>
    <t>Bank Rate</t>
  </si>
  <si>
    <t>Min. Lending Rate (cont)</t>
  </si>
  <si>
    <r>
      <t>Min.Band 1 Dealing Rate (cont)</t>
    </r>
    <r>
      <rPr>
        <b/>
        <vertAlign val="superscript"/>
        <sz val="7"/>
        <rFont val="Helv"/>
      </rPr>
      <t xml:space="preserve"> 3</t>
    </r>
  </si>
  <si>
    <r>
      <t>Min.Band 1 Dealing Rate (cont</t>
    </r>
    <r>
      <rPr>
        <b/>
        <sz val="7"/>
        <rFont val="Helv"/>
      </rPr>
      <t>)</t>
    </r>
    <r>
      <rPr>
        <b/>
        <vertAlign val="superscript"/>
        <sz val="7"/>
        <rFont val="Helv"/>
      </rPr>
      <t xml:space="preserve"> 2</t>
    </r>
  </si>
  <si>
    <r>
      <t>Repo Rate (cont</t>
    </r>
    <r>
      <rPr>
        <b/>
        <sz val="7"/>
        <rFont val="Helv"/>
      </rPr>
      <t>)</t>
    </r>
    <r>
      <rPr>
        <b/>
        <vertAlign val="superscript"/>
        <sz val="7"/>
        <rFont val="Helv"/>
      </rPr>
      <t xml:space="preserve"> </t>
    </r>
  </si>
  <si>
    <t>Mar</t>
  </si>
  <si>
    <t>Apr</t>
  </si>
  <si>
    <t>Feb</t>
  </si>
  <si>
    <t xml:space="preserve"> </t>
  </si>
  <si>
    <t>May</t>
  </si>
  <si>
    <t>Jul</t>
  </si>
  <si>
    <t>Aug</t>
  </si>
  <si>
    <t>Nov</t>
  </si>
  <si>
    <t>Sep</t>
  </si>
  <si>
    <t>Jun</t>
  </si>
  <si>
    <t>Oct</t>
  </si>
  <si>
    <t>Dec</t>
  </si>
  <si>
    <t>Jan</t>
  </si>
  <si>
    <r>
      <t>Official Bank Rate</t>
    </r>
    <r>
      <rPr>
        <b/>
        <sz val="3"/>
        <rFont val="Times New Roman"/>
        <family val="1"/>
      </rPr>
      <t xml:space="preserve"> </t>
    </r>
    <r>
      <rPr>
        <b/>
        <vertAlign val="superscript"/>
        <sz val="7"/>
        <rFont val="Times New Roman"/>
        <family val="1"/>
      </rPr>
      <t>4</t>
    </r>
  </si>
  <si>
    <t>Minimum Lending Rate</t>
  </si>
  <si>
    <t>July</t>
  </si>
  <si>
    <t>April</t>
  </si>
  <si>
    <r>
      <t>Min. Band 1 Dealing Rate</t>
    </r>
    <r>
      <rPr>
        <b/>
        <vertAlign val="superscript"/>
        <sz val="7"/>
        <rFont val="Times New Roman"/>
        <family val="1"/>
      </rPr>
      <t xml:space="preserve"> 2</t>
    </r>
  </si>
  <si>
    <t>Repo Rate</t>
  </si>
  <si>
    <t xml:space="preserve">1  - Bank Rate, Minimum Lending rate, Repo Rate and Official Bank Rate are interest rates.  The Minimum Band 1 Dealing Rate are discount rates.  </t>
  </si>
  <si>
    <t xml:space="preserve">2 - Data refers to the minimum published rate the Bank discounted bills at to relieve money market shortages (excludes late assistance and </t>
  </si>
  <si>
    <t xml:space="preserve">      repurchase and sale agreements). </t>
  </si>
  <si>
    <t>3 - 16.9.92, UK leaves the European Exchange Rate Mechanism.  MLR was raised to 12%, and planned to be 15% (with effect from 17.9.92; never implemented).</t>
  </si>
  <si>
    <t xml:space="preserve">       Please see :</t>
  </si>
  <si>
    <t>http://www.bankofengland.co.uk/archive/Documents/historicpubs/qb/1992/qb92q4382398.pdf</t>
  </si>
  <si>
    <t>for further explanation of changes to the MLR.</t>
  </si>
  <si>
    <t>4 - The official bank rate paid on commercial bank reserves.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</si>
</sst>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£&quot;#,##0;[Red]\-&quot;£&quot;#,##0"/>
    <numFmt numFmtId="43" formatCode="_-* #,##0.00_-;\-* #,##0.00_-;_-* &quot;-&quot;??_-;_-@_-"/>
    <numFmt numFmtId="164" formatCode="General_)"/>
    <numFmt numFmtId="165" formatCode="&quot;£&quot;#,##0.0;[Red]&quot;£&quot;#,##0.0"/>
    <numFmt numFmtId="166" formatCode="&quot;£&quot;#,##0;[Red]&quot;£&quot;#,##0"/>
    <numFmt numFmtId="167" formatCode="0.0000"/>
    <numFmt numFmtId="168" formatCode="0.0"/>
    <numFmt numFmtId="169" formatCode="#,##0.00_ ;[Red]\-#,##0.00\ 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6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6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8"/>
      <name val="Courier"/>
      <family val="3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b/>
      <vertAlign val="superscript"/>
      <sz val="12"/>
      <name val="Times New Roman"/>
      <family val="1"/>
    </font>
    <font>
      <b/>
      <sz val="10"/>
      <name val="Times New Roman"/>
      <family val="1"/>
    </font>
    <font>
      <sz val="8.5"/>
      <name val="Helv"/>
    </font>
    <font>
      <b/>
      <sz val="8.5"/>
      <name val="Times New Roman"/>
      <family val="1"/>
    </font>
    <font>
      <b/>
      <sz val="7"/>
      <name val="Times New Roman"/>
      <family val="1"/>
    </font>
    <font>
      <b/>
      <vertAlign val="superscript"/>
      <sz val="7"/>
      <name val="Helv"/>
    </font>
    <font>
      <b/>
      <sz val="7"/>
      <name val="Helv"/>
    </font>
    <font>
      <sz val="7"/>
      <name val="Times New Roman"/>
      <family val="1"/>
    </font>
    <font>
      <sz val="9"/>
      <name val="Times New Roman"/>
      <family val="1"/>
    </font>
    <font>
      <sz val="9"/>
      <name val="Helv"/>
    </font>
    <font>
      <b/>
      <sz val="3"/>
      <name val="Times New Roman"/>
      <family val="1"/>
    </font>
    <font>
      <b/>
      <vertAlign val="superscript"/>
      <sz val="7"/>
      <name val="Times New Roman"/>
      <family val="1"/>
    </font>
    <font>
      <u/>
      <sz val="12"/>
      <name val="Times New Roman"/>
      <family val="1"/>
    </font>
    <font>
      <u/>
      <sz val="7"/>
      <name val="Times New Roman"/>
      <family val="1"/>
    </font>
    <font>
      <u/>
      <sz val="8.5"/>
      <name val="Helv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A5A5A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/>
    <xf numFmtId="0" fontId="10" fillId="0" borderId="0"/>
    <xf numFmtId="0" fontId="8" fillId="0" borderId="0"/>
    <xf numFmtId="0" fontId="13" fillId="0" borderId="0" applyNumberFormat="0" applyFill="0" applyBorder="0" applyAlignment="0" applyProtection="0"/>
    <xf numFmtId="0" fontId="14" fillId="0" borderId="0"/>
    <xf numFmtId="9" fontId="8" fillId="0" borderId="0" applyFont="0" applyFill="0" applyBorder="0" applyAlignment="0" applyProtection="0"/>
    <xf numFmtId="164" fontId="15" fillId="0" borderId="0"/>
  </cellStyleXfs>
  <cellXfs count="122">
    <xf numFmtId="0" fontId="0" fillId="0" borderId="0" xfId="0"/>
    <xf numFmtId="0" fontId="2" fillId="2" borderId="0" xfId="1" applyFont="1" applyFill="1" applyBorder="1" applyAlignment="1"/>
    <xf numFmtId="0" fontId="3" fillId="2" borderId="1" xfId="1" applyFont="1" applyFill="1" applyBorder="1" applyAlignment="1">
      <alignment horizontal="left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left"/>
    </xf>
    <xf numFmtId="0" fontId="3" fillId="2" borderId="1" xfId="1" applyFont="1" applyFill="1" applyBorder="1"/>
    <xf numFmtId="0" fontId="4" fillId="2" borderId="0" xfId="1" applyFont="1" applyFill="1"/>
    <xf numFmtId="0" fontId="3" fillId="2" borderId="0" xfId="1" applyFont="1" applyFill="1" applyBorder="1"/>
    <xf numFmtId="0" fontId="3" fillId="2" borderId="0" xfId="1" applyFont="1" applyFill="1"/>
    <xf numFmtId="0" fontId="4" fillId="2" borderId="0" xfId="1" applyFont="1" applyFill="1" applyBorder="1" applyAlignment="1">
      <alignment horizontal="left"/>
    </xf>
    <xf numFmtId="0" fontId="4" fillId="2" borderId="0" xfId="1" applyFont="1" applyFill="1" applyBorder="1"/>
    <xf numFmtId="164" fontId="0" fillId="2" borderId="0" xfId="0" applyNumberFormat="1" applyFont="1" applyFill="1" applyBorder="1" applyAlignment="1" applyProtection="1"/>
    <xf numFmtId="0" fontId="3" fillId="2" borderId="0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right"/>
    </xf>
    <xf numFmtId="0" fontId="3" fillId="2" borderId="0" xfId="1" applyFont="1" applyFill="1" applyBorder="1" applyAlignment="1">
      <alignment horizontal="right"/>
    </xf>
    <xf numFmtId="0" fontId="3" fillId="2" borderId="0" xfId="1" applyFont="1" applyFill="1" applyAlignment="1">
      <alignment horizontal="left"/>
    </xf>
    <xf numFmtId="0" fontId="3" fillId="2" borderId="0" xfId="1" applyFont="1" applyFill="1" applyAlignment="1">
      <alignment horizontal="right"/>
    </xf>
    <xf numFmtId="0" fontId="5" fillId="2" borderId="0" xfId="1" applyFont="1" applyFill="1" applyBorder="1" applyAlignment="1">
      <alignment horizontal="right"/>
    </xf>
    <xf numFmtId="15" fontId="0" fillId="0" borderId="0" xfId="0" applyNumberFormat="1"/>
    <xf numFmtId="6" fontId="0" fillId="0" borderId="0" xfId="0" applyNumberFormat="1"/>
    <xf numFmtId="0" fontId="0" fillId="0" borderId="0" xfId="0" applyAlignment="1">
      <alignment vertical="top" wrapText="1"/>
    </xf>
    <xf numFmtId="165" fontId="0" fillId="0" borderId="0" xfId="0" applyNumberFormat="1"/>
    <xf numFmtId="0" fontId="7" fillId="0" borderId="0" xfId="0" applyFo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166" fontId="0" fillId="0" borderId="0" xfId="0" applyNumberFormat="1"/>
    <xf numFmtId="0" fontId="0" fillId="0" borderId="0" xfId="0" applyAlignment="1">
      <alignment wrapText="1"/>
    </xf>
    <xf numFmtId="0" fontId="9" fillId="0" borderId="0" xfId="0" applyFont="1"/>
    <xf numFmtId="6" fontId="9" fillId="0" borderId="0" xfId="0" applyNumberFormat="1" applyFont="1"/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2" applyFont="1" applyBorder="1" applyAlignment="1">
      <alignment horizontal="right"/>
    </xf>
    <xf numFmtId="0" fontId="9" fillId="0" borderId="0" xfId="6" applyFont="1" applyBorder="1" applyAlignment="1">
      <alignment horizontal="right"/>
    </xf>
    <xf numFmtId="0" fontId="14" fillId="0" borderId="0" xfId="11"/>
    <xf numFmtId="0" fontId="13" fillId="0" borderId="0" xfId="10"/>
    <xf numFmtId="0" fontId="0" fillId="0" borderId="0" xfId="0" applyNumberFormat="1"/>
    <xf numFmtId="9" fontId="0" fillId="0" borderId="0" xfId="12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2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4" fillId="2" borderId="2" xfId="1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164" fontId="15" fillId="0" borderId="0" xfId="13"/>
    <xf numFmtId="164" fontId="15" fillId="0" borderId="0" xfId="13" applyFont="1" applyAlignment="1">
      <alignment horizontal="right"/>
    </xf>
    <xf numFmtId="164" fontId="15" fillId="0" borderId="0" xfId="13" applyAlignment="1">
      <alignment horizontal="left"/>
    </xf>
    <xf numFmtId="167" fontId="15" fillId="0" borderId="0" xfId="13" applyNumberFormat="1" applyAlignment="1">
      <alignment horizontal="left"/>
    </xf>
    <xf numFmtId="168" fontId="15" fillId="0" borderId="0" xfId="13" applyNumberFormat="1" applyFont="1" applyAlignment="1">
      <alignment horizontal="right"/>
    </xf>
    <xf numFmtId="168" fontId="15" fillId="0" borderId="0" xfId="13" applyNumberFormat="1"/>
    <xf numFmtId="167" fontId="16" fillId="0" borderId="0" xfId="13" applyNumberFormat="1" applyFont="1" applyBorder="1" applyAlignment="1">
      <alignment horizontal="left"/>
    </xf>
    <xf numFmtId="164" fontId="15" fillId="0" borderId="0" xfId="13" applyFont="1" applyBorder="1" applyAlignment="1">
      <alignment horizontal="right"/>
    </xf>
    <xf numFmtId="0" fontId="0" fillId="0" borderId="0" xfId="0" applyBorder="1" applyAlignment="1">
      <alignment horizontal="left"/>
    </xf>
    <xf numFmtId="167" fontId="17" fillId="0" borderId="0" xfId="13" applyNumberFormat="1" applyFont="1" applyBorder="1" applyAlignment="1">
      <alignment horizontal="left"/>
    </xf>
    <xf numFmtId="164" fontId="16" fillId="0" borderId="0" xfId="13" applyFont="1" applyBorder="1" applyAlignment="1">
      <alignment horizontal="left"/>
    </xf>
    <xf numFmtId="167" fontId="16" fillId="0" borderId="5" xfId="13" applyNumberFormat="1" applyFont="1" applyBorder="1" applyAlignment="1">
      <alignment horizontal="left"/>
    </xf>
    <xf numFmtId="49" fontId="15" fillId="0" borderId="5" xfId="13" applyNumberFormat="1" applyFont="1" applyBorder="1" applyAlignment="1">
      <alignment horizontal="right"/>
    </xf>
    <xf numFmtId="49" fontId="16" fillId="0" borderId="5" xfId="13" applyNumberFormat="1" applyFont="1" applyBorder="1" applyAlignment="1" applyProtection="1">
      <alignment horizontal="left"/>
    </xf>
    <xf numFmtId="167" fontId="17" fillId="0" borderId="5" xfId="13" applyNumberFormat="1" applyFont="1" applyBorder="1" applyAlignment="1">
      <alignment horizontal="left"/>
    </xf>
    <xf numFmtId="164" fontId="15" fillId="0" borderId="5" xfId="13" applyBorder="1"/>
    <xf numFmtId="49" fontId="15" fillId="0" borderId="0" xfId="13" applyNumberFormat="1" applyFont="1" applyAlignment="1">
      <alignment horizontal="right"/>
    </xf>
    <xf numFmtId="49" fontId="16" fillId="0" borderId="0" xfId="13" applyNumberFormat="1" applyFont="1" applyAlignment="1" applyProtection="1">
      <alignment horizontal="left"/>
    </xf>
    <xf numFmtId="167" fontId="17" fillId="0" borderId="0" xfId="13" applyNumberFormat="1" applyFont="1" applyAlignment="1">
      <alignment horizontal="left"/>
    </xf>
    <xf numFmtId="167" fontId="16" fillId="0" borderId="0" xfId="13" applyNumberFormat="1" applyFont="1" applyAlignment="1">
      <alignment horizontal="left"/>
    </xf>
    <xf numFmtId="49" fontId="19" fillId="0" borderId="0" xfId="13" applyNumberFormat="1" applyFont="1" applyAlignment="1" applyProtection="1">
      <alignment horizontal="left" vertical="center"/>
    </xf>
    <xf numFmtId="49" fontId="19" fillId="0" borderId="0" xfId="13" applyNumberFormat="1" applyFont="1" applyAlignment="1" applyProtection="1">
      <alignment horizontal="right" vertical="center"/>
    </xf>
    <xf numFmtId="0" fontId="19" fillId="0" borderId="0" xfId="0" applyFont="1"/>
    <xf numFmtId="167" fontId="19" fillId="0" borderId="0" xfId="13" applyNumberFormat="1" applyFont="1" applyAlignment="1" applyProtection="1">
      <alignment horizontal="left" vertical="center"/>
    </xf>
    <xf numFmtId="164" fontId="20" fillId="0" borderId="0" xfId="13" applyFont="1"/>
    <xf numFmtId="164" fontId="19" fillId="0" borderId="0" xfId="13" applyFont="1" applyAlignment="1">
      <alignment horizontal="right"/>
    </xf>
    <xf numFmtId="49" fontId="21" fillId="0" borderId="0" xfId="13" applyNumberFormat="1" applyFont="1" applyAlignment="1">
      <alignment horizontal="right" vertical="center"/>
    </xf>
    <xf numFmtId="49" fontId="21" fillId="0" borderId="0" xfId="13" applyNumberFormat="1" applyFont="1" applyAlignment="1">
      <alignment horizontal="left" vertical="center"/>
    </xf>
    <xf numFmtId="167" fontId="22" fillId="0" borderId="0" xfId="13" applyNumberFormat="1" applyFont="1" applyAlignment="1" applyProtection="1">
      <alignment horizontal="left" vertical="center"/>
    </xf>
    <xf numFmtId="49" fontId="22" fillId="0" borderId="0" xfId="13" applyNumberFormat="1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49" fontId="25" fillId="0" borderId="0" xfId="13" applyNumberFormat="1" applyFont="1" applyAlignment="1" applyProtection="1">
      <alignment horizontal="left" vertical="center"/>
    </xf>
    <xf numFmtId="167" fontId="25" fillId="0" borderId="0" xfId="13" applyNumberFormat="1" applyFont="1" applyAlignment="1">
      <alignment horizontal="right" vertical="center"/>
    </xf>
    <xf numFmtId="167" fontId="25" fillId="0" borderId="0" xfId="13" applyNumberFormat="1" applyFont="1" applyAlignment="1">
      <alignment horizontal="left" vertical="center"/>
    </xf>
    <xf numFmtId="169" fontId="26" fillId="0" borderId="0" xfId="13" applyNumberFormat="1" applyFont="1"/>
    <xf numFmtId="167" fontId="25" fillId="0" borderId="0" xfId="13" applyNumberFormat="1" applyFont="1" applyAlignment="1" applyProtection="1">
      <alignment horizontal="right" vertical="center"/>
    </xf>
    <xf numFmtId="167" fontId="25" fillId="0" borderId="0" xfId="13" applyNumberFormat="1" applyFont="1" applyAlignment="1" applyProtection="1">
      <alignment horizontal="left" vertical="center"/>
    </xf>
    <xf numFmtId="164" fontId="25" fillId="0" borderId="0" xfId="13" applyFont="1" applyBorder="1" applyAlignment="1">
      <alignment horizontal="right"/>
    </xf>
    <xf numFmtId="164" fontId="25" fillId="0" borderId="0" xfId="13" applyFont="1" applyBorder="1" applyAlignment="1">
      <alignment horizontal="left"/>
    </xf>
    <xf numFmtId="167" fontId="25" fillId="0" borderId="0" xfId="13" applyNumberFormat="1" applyFont="1" applyBorder="1" applyAlignment="1">
      <alignment horizontal="right"/>
    </xf>
    <xf numFmtId="49" fontId="25" fillId="0" borderId="0" xfId="13" applyNumberFormat="1" applyFont="1" applyAlignment="1">
      <alignment horizontal="left" vertical="center"/>
    </xf>
    <xf numFmtId="169" fontId="27" fillId="0" borderId="0" xfId="13" applyNumberFormat="1" applyFont="1"/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49" fontId="22" fillId="0" borderId="0" xfId="13" applyNumberFormat="1" applyFont="1" applyAlignment="1" applyProtection="1">
      <alignment horizontal="left" vertical="center"/>
    </xf>
    <xf numFmtId="167" fontId="22" fillId="0" borderId="0" xfId="13" applyNumberFormat="1" applyFont="1" applyAlignment="1" applyProtection="1">
      <alignment horizontal="right" vertical="center"/>
    </xf>
    <xf numFmtId="0" fontId="25" fillId="0" borderId="0" xfId="0" applyFont="1" applyBorder="1" applyAlignment="1">
      <alignment horizontal="right"/>
    </xf>
    <xf numFmtId="49" fontId="25" fillId="0" borderId="0" xfId="13" applyNumberFormat="1" applyFont="1" applyBorder="1" applyAlignment="1" applyProtection="1">
      <alignment horizontal="left" vertical="center"/>
    </xf>
    <xf numFmtId="167" fontId="25" fillId="0" borderId="0" xfId="13" applyNumberFormat="1" applyFont="1" applyBorder="1" applyAlignment="1" applyProtection="1">
      <alignment horizontal="right" vertical="center"/>
    </xf>
    <xf numFmtId="0" fontId="25" fillId="0" borderId="0" xfId="0" applyFont="1" applyAlignment="1">
      <alignment horizontal="right"/>
    </xf>
    <xf numFmtId="0" fontId="25" fillId="0" borderId="0" xfId="0" applyFont="1" applyBorder="1" applyAlignment="1">
      <alignment horizontal="right" vertical="center"/>
    </xf>
    <xf numFmtId="167" fontId="25" fillId="0" borderId="0" xfId="13" applyNumberFormat="1" applyFont="1" applyBorder="1" applyAlignment="1">
      <alignment horizontal="right" vertical="center"/>
    </xf>
    <xf numFmtId="0" fontId="0" fillId="0" borderId="0" xfId="0" applyBorder="1"/>
    <xf numFmtId="49" fontId="25" fillId="0" borderId="0" xfId="13" applyNumberFormat="1" applyFont="1" applyBorder="1" applyAlignment="1">
      <alignment horizontal="left" vertical="center"/>
    </xf>
    <xf numFmtId="164" fontId="25" fillId="0" borderId="0" xfId="13" applyFont="1" applyAlignment="1">
      <alignment horizontal="right"/>
    </xf>
    <xf numFmtId="164" fontId="25" fillId="0" borderId="0" xfId="13" applyFont="1" applyAlignment="1">
      <alignment horizontal="left"/>
    </xf>
    <xf numFmtId="167" fontId="25" fillId="0" borderId="0" xfId="13" applyNumberFormat="1" applyFont="1" applyAlignment="1">
      <alignment horizontal="right"/>
    </xf>
    <xf numFmtId="169" fontId="27" fillId="0" borderId="0" xfId="13" applyNumberFormat="1" applyFont="1" applyBorder="1"/>
    <xf numFmtId="0" fontId="25" fillId="0" borderId="5" xfId="0" applyFont="1" applyBorder="1" applyAlignment="1">
      <alignment horizontal="right" vertical="center"/>
    </xf>
    <xf numFmtId="49" fontId="25" fillId="0" borderId="5" xfId="13" applyNumberFormat="1" applyFont="1" applyBorder="1" applyAlignment="1">
      <alignment horizontal="left" vertical="center"/>
    </xf>
    <xf numFmtId="167" fontId="25" fillId="0" borderId="5" xfId="13" applyNumberFormat="1" applyFont="1" applyBorder="1" applyAlignment="1">
      <alignment horizontal="right" vertical="center"/>
    </xf>
    <xf numFmtId="164" fontId="30" fillId="0" borderId="5" xfId="13" applyFont="1" applyBorder="1" applyAlignment="1">
      <alignment horizontal="right"/>
    </xf>
    <xf numFmtId="164" fontId="31" fillId="0" borderId="5" xfId="13" applyFont="1" applyBorder="1" applyAlignment="1">
      <alignment horizontal="right"/>
    </xf>
    <xf numFmtId="164" fontId="31" fillId="0" borderId="5" xfId="13" applyFont="1" applyBorder="1" applyAlignment="1">
      <alignment horizontal="left"/>
    </xf>
    <xf numFmtId="167" fontId="30" fillId="0" borderId="5" xfId="13" applyNumberFormat="1" applyFont="1" applyBorder="1" applyAlignment="1">
      <alignment horizontal="left"/>
    </xf>
    <xf numFmtId="164" fontId="32" fillId="0" borderId="5" xfId="13" applyFont="1" applyBorder="1"/>
    <xf numFmtId="0" fontId="25" fillId="0" borderId="6" xfId="0" applyFont="1" applyBorder="1" applyAlignment="1">
      <alignment horizontal="right"/>
    </xf>
    <xf numFmtId="49" fontId="25" fillId="0" borderId="6" xfId="13" applyNumberFormat="1" applyFont="1" applyBorder="1" applyAlignment="1" applyProtection="1">
      <alignment horizontal="left" vertical="center"/>
    </xf>
    <xf numFmtId="167" fontId="25" fillId="0" borderId="6" xfId="13" applyNumberFormat="1" applyFont="1" applyBorder="1" applyAlignment="1" applyProtection="1">
      <alignment horizontal="left" vertical="center"/>
    </xf>
    <xf numFmtId="0" fontId="25" fillId="0" borderId="0" xfId="0" applyFont="1" applyBorder="1" applyAlignment="1">
      <alignment horizontal="left"/>
    </xf>
    <xf numFmtId="167" fontId="25" fillId="0" borderId="0" xfId="13" applyNumberFormat="1" applyFont="1" applyAlignment="1">
      <alignment horizontal="left"/>
    </xf>
    <xf numFmtId="0" fontId="25" fillId="0" borderId="0" xfId="0" applyFont="1" applyAlignment="1">
      <alignment horizontal="left" vertical="center"/>
    </xf>
    <xf numFmtId="167" fontId="25" fillId="0" borderId="0" xfId="13" applyNumberFormat="1" applyFont="1" applyBorder="1" applyAlignment="1" applyProtection="1">
      <alignment horizontal="left" vertical="center"/>
    </xf>
    <xf numFmtId="0" fontId="25" fillId="0" borderId="0" xfId="0" applyFont="1" applyAlignment="1">
      <alignment horizontal="left"/>
    </xf>
    <xf numFmtId="167" fontId="25" fillId="0" borderId="0" xfId="13" applyNumberFormat="1" applyFont="1" applyBorder="1" applyAlignment="1">
      <alignment horizontal="left"/>
    </xf>
    <xf numFmtId="167" fontId="11" fillId="0" borderId="0" xfId="5" applyNumberFormat="1" applyAlignment="1" applyProtection="1">
      <alignment horizontal="left" vertical="center"/>
    </xf>
    <xf numFmtId="164" fontId="25" fillId="0" borderId="0" xfId="13" applyFont="1"/>
  </cellXfs>
  <cellStyles count="14">
    <cellStyle name="Comma 2" xfId="3"/>
    <cellStyle name="Comma 3" xfId="4"/>
    <cellStyle name="Hyperlink" xfId="10" builtinId="8"/>
    <cellStyle name="Hyperlink 2" xfId="5"/>
    <cellStyle name="Normal" xfId="0" builtinId="0"/>
    <cellStyle name="Normal 2" xfId="2"/>
    <cellStyle name="Normal 2 2" xfId="6"/>
    <cellStyle name="Normal 3" xfId="7"/>
    <cellStyle name="Normal 4" xfId="8"/>
    <cellStyle name="Normal 5" xfId="9"/>
    <cellStyle name="Normal 6" xfId="11"/>
    <cellStyle name="Normal_15_2 (2)" xfId="13"/>
    <cellStyle name="Normal_tabA1.1" xfId="1"/>
    <cellStyle name="Percent" xfId="12" builtinId="5"/>
  </cellStyles>
  <dxfs count="0"/>
  <tableStyles count="0" defaultTableStyle="TableStyleMedium2" defaultPivotStyle="PivotStyleLight16"/>
  <colors>
    <mruColors>
      <color rgb="FFFE949E"/>
      <color rgb="FFEA0000"/>
      <color rgb="FF0000FF"/>
      <color rgb="FF008000"/>
      <color rgb="FF275C9D"/>
      <color rgb="FFFF8FBC"/>
      <color rgb="FFFFA7CB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'Final Data'!$B$4</c:f>
              <c:strCache>
                <c:ptCount val="1"/>
                <c:pt idx="0">
                  <c:v>Individual Secured on dwellings</c:v>
                </c:pt>
              </c:strCache>
            </c:strRef>
          </c:tx>
          <c:spPr>
            <a:solidFill>
              <a:srgbClr val="FE949E"/>
            </a:solidFill>
          </c:spPr>
          <c:cat>
            <c:numRef>
              <c:f>'Final Data'!$A$5:$A$28</c:f>
              <c:numCache>
                <c:formatCode>General</c:formatCod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numCache>
            </c:numRef>
          </c:cat>
          <c:val>
            <c:numRef>
              <c:f>'Final Data'!$B$5:$B$28</c:f>
              <c:numCache>
                <c:formatCode>"£"#,##0.0;[Red]"£"#,##0.0</c:formatCode>
                <c:ptCount val="24"/>
                <c:pt idx="0">
                  <c:v>315.56599999999997</c:v>
                </c:pt>
                <c:pt idx="1">
                  <c:v>334.27499999999998</c:v>
                </c:pt>
                <c:pt idx="2">
                  <c:v>351.98599999999999</c:v>
                </c:pt>
                <c:pt idx="3">
                  <c:v>368.06599999999997</c:v>
                </c:pt>
                <c:pt idx="4">
                  <c:v>389.77600000000001</c:v>
                </c:pt>
                <c:pt idx="5">
                  <c:v>409.09699999999998</c:v>
                </c:pt>
                <c:pt idx="6">
                  <c:v>435.80399999999997</c:v>
                </c:pt>
                <c:pt idx="7">
                  <c:v>472.05399999999997</c:v>
                </c:pt>
                <c:pt idx="8">
                  <c:v>516.70299999999997</c:v>
                </c:pt>
                <c:pt idx="9">
                  <c:v>574.08799999999997</c:v>
                </c:pt>
                <c:pt idx="10">
                  <c:v>648.90599999999995</c:v>
                </c:pt>
                <c:pt idx="11">
                  <c:v>736.53499999999997</c:v>
                </c:pt>
                <c:pt idx="12">
                  <c:v>798.95500000000004</c:v>
                </c:pt>
                <c:pt idx="13">
                  <c:v>879.42</c:v>
                </c:pt>
                <c:pt idx="14">
                  <c:v>973.62300000000005</c:v>
                </c:pt>
                <c:pt idx="15">
                  <c:v>1061.9860000000001</c:v>
                </c:pt>
                <c:pt idx="16">
                  <c:v>1095.9059999999999</c:v>
                </c:pt>
                <c:pt idx="17">
                  <c:v>1028.127</c:v>
                </c:pt>
                <c:pt idx="18">
                  <c:v>1010.178</c:v>
                </c:pt>
                <c:pt idx="19">
                  <c:v>1030.2660000000001</c:v>
                </c:pt>
                <c:pt idx="20">
                  <c:v>1038.4369999999999</c:v>
                </c:pt>
                <c:pt idx="21">
                  <c:v>1063.1189999999999</c:v>
                </c:pt>
                <c:pt idx="22">
                  <c:v>1086.6790000000001</c:v>
                </c:pt>
                <c:pt idx="23">
                  <c:v>1137.1959999999999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75-4B5E-9DCA-6C205CF6D102}"/>
            </c:ext>
          </c:extLst>
        </c:ser>
        <c:ser>
          <c:idx val="1"/>
          <c:order val="1"/>
          <c:tx>
            <c:strRef>
              <c:f>'Final Data'!$C$4</c:f>
              <c:strCache>
                <c:ptCount val="1"/>
                <c:pt idx="0">
                  <c:v>Individual Credit Card</c:v>
                </c:pt>
              </c:strCache>
            </c:strRef>
          </c:tx>
          <c:cat>
            <c:numRef>
              <c:f>'Final Data'!$A$5:$A$28</c:f>
              <c:numCache>
                <c:formatCode>General</c:formatCod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numCache>
            </c:numRef>
          </c:cat>
          <c:val>
            <c:numRef>
              <c:f>'Final Data'!$C$5:$C$28</c:f>
              <c:numCache>
                <c:formatCode>"£"#,##0.0;[Red]"£"#,##0.0</c:formatCode>
                <c:ptCount val="24"/>
                <c:pt idx="0">
                  <c:v>9.8059999999999992</c:v>
                </c:pt>
                <c:pt idx="1">
                  <c:v>10.71</c:v>
                </c:pt>
                <c:pt idx="2">
                  <c:v>12.577999999999999</c:v>
                </c:pt>
                <c:pt idx="3">
                  <c:v>14.488</c:v>
                </c:pt>
                <c:pt idx="4">
                  <c:v>17.321999999999999</c:v>
                </c:pt>
                <c:pt idx="5">
                  <c:v>21.617999999999999</c:v>
                </c:pt>
                <c:pt idx="6">
                  <c:v>26.384</c:v>
                </c:pt>
                <c:pt idx="7">
                  <c:v>31.66</c:v>
                </c:pt>
                <c:pt idx="8">
                  <c:v>36.762999999999998</c:v>
                </c:pt>
                <c:pt idx="9">
                  <c:v>40.706000000000003</c:v>
                </c:pt>
                <c:pt idx="10">
                  <c:v>43.902999999999999</c:v>
                </c:pt>
                <c:pt idx="11">
                  <c:v>49.798999999999999</c:v>
                </c:pt>
                <c:pt idx="12">
                  <c:v>55.161999999999999</c:v>
                </c:pt>
                <c:pt idx="13">
                  <c:v>54.545000000000002</c:v>
                </c:pt>
                <c:pt idx="14">
                  <c:v>52.701000000000001</c:v>
                </c:pt>
                <c:pt idx="15">
                  <c:v>54.944000000000003</c:v>
                </c:pt>
                <c:pt idx="16">
                  <c:v>54.731999999999999</c:v>
                </c:pt>
                <c:pt idx="17">
                  <c:v>56.523000000000003</c:v>
                </c:pt>
                <c:pt idx="18">
                  <c:v>51.878</c:v>
                </c:pt>
                <c:pt idx="19">
                  <c:v>50.26</c:v>
                </c:pt>
                <c:pt idx="20">
                  <c:v>43.98</c:v>
                </c:pt>
                <c:pt idx="21">
                  <c:v>45.323999999999998</c:v>
                </c:pt>
                <c:pt idx="22">
                  <c:v>50.106000000000002</c:v>
                </c:pt>
                <c:pt idx="23">
                  <c:v>51.78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75-4B5E-9DCA-6C205CF6D102}"/>
            </c:ext>
          </c:extLst>
        </c:ser>
        <c:ser>
          <c:idx val="2"/>
          <c:order val="2"/>
          <c:tx>
            <c:strRef>
              <c:f>'Final Data'!$D$4</c:f>
              <c:strCache>
                <c:ptCount val="1"/>
                <c:pt idx="0">
                  <c:v>Individual Loans and overdrafts</c:v>
                </c:pt>
              </c:strCache>
            </c:strRef>
          </c:tx>
          <c:cat>
            <c:numRef>
              <c:f>'Final Data'!$A$5:$A$28</c:f>
              <c:numCache>
                <c:formatCode>General</c:formatCod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numCache>
            </c:numRef>
          </c:cat>
          <c:val>
            <c:numRef>
              <c:f>'Final Data'!$D$5:$D$28</c:f>
              <c:numCache>
                <c:formatCode>"£"#,##0.0;[Red]"£"#,##0.0</c:formatCode>
                <c:ptCount val="24"/>
                <c:pt idx="0">
                  <c:v>32.438000000000002</c:v>
                </c:pt>
                <c:pt idx="1">
                  <c:v>33.323</c:v>
                </c:pt>
                <c:pt idx="2">
                  <c:v>36.801000000000002</c:v>
                </c:pt>
                <c:pt idx="3">
                  <c:v>40.808</c:v>
                </c:pt>
                <c:pt idx="4">
                  <c:v>46.128</c:v>
                </c:pt>
                <c:pt idx="5">
                  <c:v>50.954000000000001</c:v>
                </c:pt>
                <c:pt idx="6">
                  <c:v>55.276000000000003</c:v>
                </c:pt>
                <c:pt idx="7">
                  <c:v>63.137999999999998</c:v>
                </c:pt>
                <c:pt idx="8">
                  <c:v>71.313999999999993</c:v>
                </c:pt>
                <c:pt idx="9">
                  <c:v>80.896000000000001</c:v>
                </c:pt>
                <c:pt idx="10">
                  <c:v>83.644999999999996</c:v>
                </c:pt>
                <c:pt idx="11">
                  <c:v>90.516000000000005</c:v>
                </c:pt>
                <c:pt idx="12">
                  <c:v>97.619</c:v>
                </c:pt>
                <c:pt idx="13">
                  <c:v>100.65300000000001</c:v>
                </c:pt>
                <c:pt idx="14">
                  <c:v>100.506</c:v>
                </c:pt>
                <c:pt idx="15">
                  <c:v>100.666</c:v>
                </c:pt>
                <c:pt idx="16">
                  <c:v>93.677999999999997</c:v>
                </c:pt>
                <c:pt idx="17">
                  <c:v>77.349999999999994</c:v>
                </c:pt>
                <c:pt idx="18">
                  <c:v>69.903000000000006</c:v>
                </c:pt>
                <c:pt idx="19">
                  <c:v>62.643999999999998</c:v>
                </c:pt>
                <c:pt idx="20">
                  <c:v>61.558999999999997</c:v>
                </c:pt>
                <c:pt idx="21">
                  <c:v>63.04</c:v>
                </c:pt>
                <c:pt idx="22">
                  <c:v>66.757999999999996</c:v>
                </c:pt>
                <c:pt idx="23">
                  <c:v>72.718999999999994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75-4B5E-9DCA-6C205CF6D102}"/>
            </c:ext>
          </c:extLst>
        </c:ser>
        <c:ser>
          <c:idx val="3"/>
          <c:order val="3"/>
          <c:tx>
            <c:strRef>
              <c:f>'Final Data'!$E$4</c:f>
              <c:strCache>
                <c:ptCount val="1"/>
                <c:pt idx="0">
                  <c:v>Unincorporated businesses and non-profit institutions</c:v>
                </c:pt>
              </c:strCache>
            </c:strRef>
          </c:tx>
          <c:spPr>
            <a:solidFill>
              <a:srgbClr val="275C9D"/>
            </a:solidFill>
          </c:spPr>
          <c:cat>
            <c:numRef>
              <c:f>'Final Data'!$A$5:$A$28</c:f>
              <c:numCache>
                <c:formatCode>General</c:formatCod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numCache>
            </c:numRef>
          </c:cat>
          <c:val>
            <c:numRef>
              <c:f>'Final Data'!$E$5:$E$28</c:f>
              <c:numCache>
                <c:formatCode>"£"#,##0.0;[Red]"£"#,##0.0</c:formatCode>
                <c:ptCount val="24"/>
                <c:pt idx="5">
                  <c:v>26.684000000000001</c:v>
                </c:pt>
                <c:pt idx="6">
                  <c:v>28.114999999999998</c:v>
                </c:pt>
                <c:pt idx="7">
                  <c:v>31.72</c:v>
                </c:pt>
                <c:pt idx="8">
                  <c:v>35.935000000000002</c:v>
                </c:pt>
                <c:pt idx="9">
                  <c:v>39.692999999999998</c:v>
                </c:pt>
                <c:pt idx="10">
                  <c:v>44.338999999999999</c:v>
                </c:pt>
                <c:pt idx="11">
                  <c:v>49.052</c:v>
                </c:pt>
                <c:pt idx="12">
                  <c:v>56.56</c:v>
                </c:pt>
                <c:pt idx="13">
                  <c:v>37.898000000000003</c:v>
                </c:pt>
                <c:pt idx="14">
                  <c:v>44.011000000000003</c:v>
                </c:pt>
                <c:pt idx="15">
                  <c:v>47.834000000000003</c:v>
                </c:pt>
                <c:pt idx="16">
                  <c:v>49.107999999999997</c:v>
                </c:pt>
                <c:pt idx="17">
                  <c:v>46.704000000000001</c:v>
                </c:pt>
                <c:pt idx="18">
                  <c:v>43.807000000000002</c:v>
                </c:pt>
                <c:pt idx="19">
                  <c:v>37.773000000000003</c:v>
                </c:pt>
                <c:pt idx="20">
                  <c:v>35.25</c:v>
                </c:pt>
                <c:pt idx="21">
                  <c:v>32.715000000000003</c:v>
                </c:pt>
                <c:pt idx="22">
                  <c:v>31.314</c:v>
                </c:pt>
                <c:pt idx="23">
                  <c:v>30.681999999999999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75-4B5E-9DCA-6C205CF6D102}"/>
            </c:ext>
          </c:extLst>
        </c:ser>
        <c:ser>
          <c:idx val="4"/>
          <c:order val="4"/>
          <c:tx>
            <c:strRef>
              <c:f>'Final Data'!$F$4</c:f>
              <c:strCache>
                <c:ptCount val="1"/>
                <c:pt idx="0">
                  <c:v>Lending to private non-financial corporations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cat>
            <c:numRef>
              <c:f>'Final Data'!$A$5:$A$28</c:f>
              <c:numCache>
                <c:formatCode>General</c:formatCod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numCache>
            </c:numRef>
          </c:cat>
          <c:val>
            <c:numRef>
              <c:f>'Final Data'!$F$5:$F$28</c:f>
              <c:numCache>
                <c:formatCode>"£"#,##0.0;[Red]"£"#,##0.0</c:formatCode>
                <c:ptCount val="24"/>
                <c:pt idx="5">
                  <c:v>188.958</c:v>
                </c:pt>
                <c:pt idx="6">
                  <c:v>195.357</c:v>
                </c:pt>
                <c:pt idx="7">
                  <c:v>218.904</c:v>
                </c:pt>
                <c:pt idx="8">
                  <c:v>240.928</c:v>
                </c:pt>
                <c:pt idx="9">
                  <c:v>246.249</c:v>
                </c:pt>
                <c:pt idx="10">
                  <c:v>271.25099999999998</c:v>
                </c:pt>
                <c:pt idx="11">
                  <c:v>282.31099999999998</c:v>
                </c:pt>
                <c:pt idx="12">
                  <c:v>320.13200000000001</c:v>
                </c:pt>
                <c:pt idx="13">
                  <c:v>393.43799999999999</c:v>
                </c:pt>
                <c:pt idx="14">
                  <c:v>459.67</c:v>
                </c:pt>
                <c:pt idx="15">
                  <c:v>514.827</c:v>
                </c:pt>
                <c:pt idx="16">
                  <c:v>503.93099999999998</c:v>
                </c:pt>
                <c:pt idx="17">
                  <c:v>475.54199999999997</c:v>
                </c:pt>
                <c:pt idx="18">
                  <c:v>440.38200000000001</c:v>
                </c:pt>
                <c:pt idx="19">
                  <c:v>422.01799999999997</c:v>
                </c:pt>
                <c:pt idx="20">
                  <c:v>393.91699999999997</c:v>
                </c:pt>
                <c:pt idx="21">
                  <c:v>384.76600000000002</c:v>
                </c:pt>
                <c:pt idx="22">
                  <c:v>369.39400000000001</c:v>
                </c:pt>
                <c:pt idx="23">
                  <c:v>371.53500000000003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75-4B5E-9DCA-6C205CF6D102}"/>
            </c:ext>
          </c:extLst>
        </c:ser>
        <c:ser>
          <c:idx val="5"/>
          <c:order val="5"/>
          <c:tx>
            <c:strRef>
              <c:f>'Final Data'!$G$4</c:f>
              <c:strCache>
                <c:ptCount val="1"/>
                <c:pt idx="0">
                  <c:v>Lending to other financial institutions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cat>
            <c:numRef>
              <c:f>'Final Data'!$A$5:$A$28</c:f>
              <c:numCache>
                <c:formatCode>General</c:formatCod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numCache>
            </c:numRef>
          </c:cat>
          <c:val>
            <c:numRef>
              <c:f>'Final Data'!$G$5:$G$28</c:f>
              <c:numCache>
                <c:formatCode>"£"#,##0.0;[Red]"£"#,##0.0</c:formatCode>
                <c:ptCount val="24"/>
                <c:pt idx="5">
                  <c:v>179.14099999999999</c:v>
                </c:pt>
                <c:pt idx="6">
                  <c:v>200.87700000000001</c:v>
                </c:pt>
                <c:pt idx="7">
                  <c:v>229.898</c:v>
                </c:pt>
                <c:pt idx="8">
                  <c:v>259.79599999999999</c:v>
                </c:pt>
                <c:pt idx="9">
                  <c:v>265.09100000000001</c:v>
                </c:pt>
                <c:pt idx="10">
                  <c:v>278.834</c:v>
                </c:pt>
                <c:pt idx="11">
                  <c:v>317.82</c:v>
                </c:pt>
                <c:pt idx="12">
                  <c:v>373.34199999999998</c:v>
                </c:pt>
                <c:pt idx="13">
                  <c:v>485.63900000000001</c:v>
                </c:pt>
                <c:pt idx="14">
                  <c:v>571.50300000000004</c:v>
                </c:pt>
                <c:pt idx="15">
                  <c:v>730.36500000000001</c:v>
                </c:pt>
                <c:pt idx="16">
                  <c:v>885.851</c:v>
                </c:pt>
                <c:pt idx="17">
                  <c:v>888.03899999999999</c:v>
                </c:pt>
                <c:pt idx="18">
                  <c:v>820.38199999999995</c:v>
                </c:pt>
                <c:pt idx="19">
                  <c:v>690.33</c:v>
                </c:pt>
                <c:pt idx="20">
                  <c:v>678.45699999999999</c:v>
                </c:pt>
                <c:pt idx="21">
                  <c:v>588.29999999999995</c:v>
                </c:pt>
                <c:pt idx="22">
                  <c:v>543.87599999999998</c:v>
                </c:pt>
                <c:pt idx="23">
                  <c:v>557.61800000000005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75-4B5E-9DCA-6C205CF6D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728384"/>
        <c:axId val="203729920"/>
      </c:areaChart>
      <c:lineChart>
        <c:grouping val="standard"/>
        <c:varyColors val="0"/>
        <c:ser>
          <c:idx val="6"/>
          <c:order val="6"/>
          <c:tx>
            <c:strRef>
              <c:f>'Final Data'!$H$4</c:f>
              <c:strCache>
                <c:ptCount val="1"/>
                <c:pt idx="0">
                  <c:v>GDP (current prices)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none"/>
          </c:marker>
          <c:cat>
            <c:numRef>
              <c:f>'Final Data'!$A$5:$A$28</c:f>
              <c:numCache>
                <c:formatCode>General</c:formatCode>
                <c:ptCount val="2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</c:numCache>
            </c:numRef>
          </c:cat>
          <c:val>
            <c:numRef>
              <c:f>'Final Data'!$H$5:$H$28</c:f>
              <c:numCache>
                <c:formatCode>"£"#,##0_);[Red]\("£"#,##0\)</c:formatCode>
                <c:ptCount val="24"/>
                <c:pt idx="0">
                  <c:v>758.44500000000005</c:v>
                </c:pt>
                <c:pt idx="1">
                  <c:v>797.08799999999997</c:v>
                </c:pt>
                <c:pt idx="2">
                  <c:v>836.64599999999996</c:v>
                </c:pt>
                <c:pt idx="3">
                  <c:v>892.9</c:v>
                </c:pt>
                <c:pt idx="4">
                  <c:v>938.85500000000002</c:v>
                </c:pt>
                <c:pt idx="5">
                  <c:v>980.30799999999999</c:v>
                </c:pt>
                <c:pt idx="6">
                  <c:v>1021.205</c:v>
                </c:pt>
                <c:pt idx="7">
                  <c:v>1080.8630000000001</c:v>
                </c:pt>
                <c:pt idx="8">
                  <c:v>1120.575</c:v>
                </c:pt>
                <c:pt idx="9">
                  <c:v>1172.652</c:v>
                </c:pt>
                <c:pt idx="10">
                  <c:v>1242.4490000000001</c:v>
                </c:pt>
                <c:pt idx="11">
                  <c:v>1304.874</c:v>
                </c:pt>
                <c:pt idx="12">
                  <c:v>1379.4570000000001</c:v>
                </c:pt>
                <c:pt idx="13">
                  <c:v>1455.644</c:v>
                </c:pt>
                <c:pt idx="14">
                  <c:v>1530.89</c:v>
                </c:pt>
                <c:pt idx="15">
                  <c:v>1564.252</c:v>
                </c:pt>
                <c:pt idx="16">
                  <c:v>1519.4590000000001</c:v>
                </c:pt>
                <c:pt idx="17">
                  <c:v>1572.4390000000001</c:v>
                </c:pt>
                <c:pt idx="18">
                  <c:v>1628.2739999999999</c:v>
                </c:pt>
                <c:pt idx="19">
                  <c:v>1675.0440000000001</c:v>
                </c:pt>
                <c:pt idx="20">
                  <c:v>1739.5630000000001</c:v>
                </c:pt>
                <c:pt idx="21">
                  <c:v>1822.48</c:v>
                </c:pt>
                <c:pt idx="22">
                  <c:v>1869.56</c:v>
                </c:pt>
                <c:pt idx="23">
                  <c:v>1906.9512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75-4B5E-9DCA-6C205CF6D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28384"/>
        <c:axId val="203729920"/>
      </c:lineChart>
      <c:catAx>
        <c:axId val="20372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3729920"/>
        <c:crosses val="autoZero"/>
        <c:auto val="1"/>
        <c:lblAlgn val="ctr"/>
        <c:lblOffset val="100"/>
        <c:noMultiLvlLbl val="0"/>
      </c:catAx>
      <c:valAx>
        <c:axId val="203729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>
                    <a:solidFill>
                      <a:srgbClr val="FF0000"/>
                    </a:solidFill>
                  </a:defRPr>
                </a:pPr>
                <a:r>
                  <a:rPr lang="en-US" sz="1100" b="1">
                    <a:solidFill>
                      <a:srgbClr val="FF0000"/>
                    </a:solidFill>
                  </a:rPr>
                  <a:t>UK M4</a:t>
                </a:r>
                <a:r>
                  <a:rPr lang="en-US" sz="1100" b="1" baseline="0">
                    <a:solidFill>
                      <a:srgbClr val="FF0000"/>
                    </a:solidFill>
                  </a:rPr>
                  <a:t> Net Lending by category relative to Gross Domestic Product </a:t>
                </a:r>
              </a:p>
              <a:p>
                <a:pPr>
                  <a:defRPr sz="1100" b="1">
                    <a:solidFill>
                      <a:srgbClr val="FF0000"/>
                    </a:solidFill>
                  </a:defRPr>
                </a:pPr>
                <a:r>
                  <a:rPr lang="en-US" sz="1100" b="1" baseline="0">
                    <a:solidFill>
                      <a:srgbClr val="FF0000"/>
                    </a:solidFill>
                  </a:rPr>
                  <a:t>(£ billions)</a:t>
                </a:r>
                <a:endParaRPr lang="en-US" sz="1100" b="1">
                  <a:solidFill>
                    <a:srgbClr val="FF0000"/>
                  </a:solidFill>
                </a:endParaRPr>
              </a:p>
            </c:rich>
          </c:tx>
          <c:overlay val="0"/>
        </c:title>
        <c:numFmt formatCode="&quot;£&quot;#,##0;[Red]&quot;£&quot;#,##0" sourceLinked="0"/>
        <c:majorTickMark val="out"/>
        <c:minorTickMark val="none"/>
        <c:tickLblPos val="nextTo"/>
        <c:txPr>
          <a:bodyPr/>
          <a:lstStyle/>
          <a:p>
            <a:pPr>
              <a:defRPr sz="1200" baseline="0">
                <a:solidFill>
                  <a:srgbClr val="FF0000"/>
                </a:solidFill>
              </a:defRPr>
            </a:pPr>
            <a:endParaRPr lang="en-US"/>
          </a:p>
        </c:txPr>
        <c:crossAx val="2037283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6584108804581242E-2"/>
          <c:y val="0.82245718418646541"/>
          <c:w val="0.96683178239083756"/>
          <c:h val="0.16367799778927114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GDP!$B$2</c:f>
              <c:strCache>
                <c:ptCount val="1"/>
                <c:pt idx="0">
                  <c:v>UK Gross Domestic Product</c:v>
                </c:pt>
              </c:strCache>
            </c:strRef>
          </c:tx>
          <c:marker>
            <c:symbol val="none"/>
          </c:marker>
          <c:cat>
            <c:numRef>
              <c:f>GDP!$A$3:$A$24</c:f>
              <c:numCache>
                <c:formatCode>General</c:formatCode>
                <c:ptCount val="22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</c:numCache>
            </c:numRef>
          </c:cat>
          <c:val>
            <c:numRef>
              <c:f>GDP!$B$3:$B$24</c:f>
              <c:numCache>
                <c:formatCode>"£"#,##0;[Red]"£"#,##0</c:formatCode>
                <c:ptCount val="22"/>
                <c:pt idx="0">
                  <c:v>1102.9659999999999</c:v>
                </c:pt>
                <c:pt idx="1">
                  <c:v>1147.3489999999999</c:v>
                </c:pt>
                <c:pt idx="2">
                  <c:v>1176.2819999999999</c:v>
                </c:pt>
                <c:pt idx="3">
                  <c:v>1207.663</c:v>
                </c:pt>
                <c:pt idx="4">
                  <c:v>1245.088</c:v>
                </c:pt>
                <c:pt idx="5">
                  <c:v>1287.1279999999999</c:v>
                </c:pt>
                <c:pt idx="6">
                  <c:v>1327.193</c:v>
                </c:pt>
                <c:pt idx="7">
                  <c:v>1377.6110000000001</c:v>
                </c:pt>
                <c:pt idx="8">
                  <c:v>1415.605</c:v>
                </c:pt>
                <c:pt idx="9">
                  <c:v>1450.91</c:v>
                </c:pt>
                <c:pt idx="10">
                  <c:v>1499.3219999999999</c:v>
                </c:pt>
                <c:pt idx="11">
                  <c:v>1536.6310000000001</c:v>
                </c:pt>
                <c:pt idx="12">
                  <c:v>1582.675</c:v>
                </c:pt>
                <c:pt idx="13">
                  <c:v>1624.8019999999999</c:v>
                </c:pt>
                <c:pt idx="14">
                  <c:v>1666.8209999999999</c:v>
                </c:pt>
                <c:pt idx="15">
                  <c:v>1659.039</c:v>
                </c:pt>
                <c:pt idx="16">
                  <c:v>1589.4929999999999</c:v>
                </c:pt>
                <c:pt idx="17">
                  <c:v>1613.9739999999999</c:v>
                </c:pt>
                <c:pt idx="18">
                  <c:v>1645.808</c:v>
                </c:pt>
                <c:pt idx="19">
                  <c:v>1665.213</c:v>
                </c:pt>
                <c:pt idx="20">
                  <c:v>1701.18</c:v>
                </c:pt>
                <c:pt idx="21">
                  <c:v>1749.712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A9-437C-A8DA-60EB7C077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880704"/>
        <c:axId val="204210560"/>
      </c:lineChart>
      <c:catAx>
        <c:axId val="20388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210560"/>
        <c:crosses val="autoZero"/>
        <c:auto val="1"/>
        <c:lblAlgn val="ctr"/>
        <c:lblOffset val="100"/>
        <c:noMultiLvlLbl val="0"/>
      </c:catAx>
      <c:valAx>
        <c:axId val="204210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£ billion</a:t>
                </a:r>
              </a:p>
            </c:rich>
          </c:tx>
          <c:overlay val="0"/>
        </c:title>
        <c:numFmt formatCode="&quot;£&quot;#,##0;[Red]&quot;£&quot;#,##0" sourceLinked="1"/>
        <c:majorTickMark val="out"/>
        <c:minorTickMark val="none"/>
        <c:tickLblPos val="nextTo"/>
        <c:crossAx val="203880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'Quantitative Easing'!$B$3</c:f>
              <c:strCache>
                <c:ptCount val="1"/>
                <c:pt idx="0">
                  <c:v>Quantitative Easing (billion)</c:v>
                </c:pt>
              </c:strCache>
            </c:strRef>
          </c:tx>
          <c:marker>
            <c:symbol val="none"/>
          </c:marker>
          <c:cat>
            <c:numRef>
              <c:f>'Quantitative Easing'!$A$4:$A$372</c:f>
              <c:numCache>
                <c:formatCode>d\-mmm\-yy</c:formatCode>
                <c:ptCount val="369"/>
                <c:pt idx="0">
                  <c:v>39884</c:v>
                </c:pt>
                <c:pt idx="1">
                  <c:v>39891</c:v>
                </c:pt>
                <c:pt idx="2">
                  <c:v>39898</c:v>
                </c:pt>
                <c:pt idx="3">
                  <c:v>39905</c:v>
                </c:pt>
                <c:pt idx="4">
                  <c:v>39912</c:v>
                </c:pt>
                <c:pt idx="5">
                  <c:v>39919</c:v>
                </c:pt>
                <c:pt idx="6">
                  <c:v>39926</c:v>
                </c:pt>
                <c:pt idx="7">
                  <c:v>39933</c:v>
                </c:pt>
                <c:pt idx="8">
                  <c:v>39940</c:v>
                </c:pt>
                <c:pt idx="9">
                  <c:v>39947</c:v>
                </c:pt>
                <c:pt idx="10">
                  <c:v>39954</c:v>
                </c:pt>
                <c:pt idx="11">
                  <c:v>39961</c:v>
                </c:pt>
                <c:pt idx="12">
                  <c:v>39968</c:v>
                </c:pt>
                <c:pt idx="13">
                  <c:v>39975</c:v>
                </c:pt>
                <c:pt idx="14">
                  <c:v>39982</c:v>
                </c:pt>
                <c:pt idx="15">
                  <c:v>39989</c:v>
                </c:pt>
                <c:pt idx="16">
                  <c:v>39996</c:v>
                </c:pt>
                <c:pt idx="17">
                  <c:v>40003</c:v>
                </c:pt>
                <c:pt idx="18">
                  <c:v>40010</c:v>
                </c:pt>
                <c:pt idx="19">
                  <c:v>40017</c:v>
                </c:pt>
                <c:pt idx="20">
                  <c:v>40024</c:v>
                </c:pt>
                <c:pt idx="21">
                  <c:v>40031</c:v>
                </c:pt>
                <c:pt idx="22">
                  <c:v>40038</c:v>
                </c:pt>
                <c:pt idx="23">
                  <c:v>40045</c:v>
                </c:pt>
                <c:pt idx="24">
                  <c:v>40052</c:v>
                </c:pt>
                <c:pt idx="25">
                  <c:v>40059</c:v>
                </c:pt>
                <c:pt idx="26">
                  <c:v>40066</c:v>
                </c:pt>
                <c:pt idx="27">
                  <c:v>40073</c:v>
                </c:pt>
                <c:pt idx="28">
                  <c:v>40080</c:v>
                </c:pt>
                <c:pt idx="29">
                  <c:v>40087</c:v>
                </c:pt>
                <c:pt idx="30">
                  <c:v>40094</c:v>
                </c:pt>
                <c:pt idx="31">
                  <c:v>40101</c:v>
                </c:pt>
                <c:pt idx="32">
                  <c:v>40108</c:v>
                </c:pt>
                <c:pt idx="33">
                  <c:v>40115</c:v>
                </c:pt>
                <c:pt idx="34">
                  <c:v>40122</c:v>
                </c:pt>
                <c:pt idx="35">
                  <c:v>40129</c:v>
                </c:pt>
                <c:pt idx="36">
                  <c:v>40136</c:v>
                </c:pt>
                <c:pt idx="37">
                  <c:v>40143</c:v>
                </c:pt>
                <c:pt idx="38">
                  <c:v>40150</c:v>
                </c:pt>
                <c:pt idx="39">
                  <c:v>40157</c:v>
                </c:pt>
                <c:pt idx="40">
                  <c:v>40164</c:v>
                </c:pt>
                <c:pt idx="41">
                  <c:v>40171</c:v>
                </c:pt>
                <c:pt idx="42">
                  <c:v>40178</c:v>
                </c:pt>
                <c:pt idx="43">
                  <c:v>40185</c:v>
                </c:pt>
                <c:pt idx="44">
                  <c:v>40192</c:v>
                </c:pt>
                <c:pt idx="45">
                  <c:v>40199</c:v>
                </c:pt>
                <c:pt idx="46">
                  <c:v>40206</c:v>
                </c:pt>
                <c:pt idx="47">
                  <c:v>40213</c:v>
                </c:pt>
                <c:pt idx="48">
                  <c:v>40220</c:v>
                </c:pt>
                <c:pt idx="49">
                  <c:v>40227</c:v>
                </c:pt>
                <c:pt idx="50">
                  <c:v>40234</c:v>
                </c:pt>
                <c:pt idx="51">
                  <c:v>40241</c:v>
                </c:pt>
                <c:pt idx="52">
                  <c:v>40248</c:v>
                </c:pt>
                <c:pt idx="53">
                  <c:v>40255</c:v>
                </c:pt>
                <c:pt idx="54">
                  <c:v>40262</c:v>
                </c:pt>
                <c:pt idx="55">
                  <c:v>40269</c:v>
                </c:pt>
                <c:pt idx="56">
                  <c:v>40276</c:v>
                </c:pt>
                <c:pt idx="57">
                  <c:v>40283</c:v>
                </c:pt>
                <c:pt idx="58">
                  <c:v>40290</c:v>
                </c:pt>
                <c:pt idx="59">
                  <c:v>40297</c:v>
                </c:pt>
                <c:pt idx="60">
                  <c:v>40304</c:v>
                </c:pt>
                <c:pt idx="61">
                  <c:v>40311</c:v>
                </c:pt>
                <c:pt idx="62">
                  <c:v>40318</c:v>
                </c:pt>
                <c:pt idx="63">
                  <c:v>40325</c:v>
                </c:pt>
                <c:pt idx="64">
                  <c:v>40332</c:v>
                </c:pt>
                <c:pt idx="65">
                  <c:v>40339</c:v>
                </c:pt>
                <c:pt idx="66">
                  <c:v>40346</c:v>
                </c:pt>
                <c:pt idx="67">
                  <c:v>40353</c:v>
                </c:pt>
                <c:pt idx="68">
                  <c:v>40360</c:v>
                </c:pt>
                <c:pt idx="69">
                  <c:v>40367</c:v>
                </c:pt>
                <c:pt idx="70">
                  <c:v>40374</c:v>
                </c:pt>
                <c:pt idx="71">
                  <c:v>40381</c:v>
                </c:pt>
                <c:pt idx="72">
                  <c:v>40388</c:v>
                </c:pt>
                <c:pt idx="73">
                  <c:v>40395</c:v>
                </c:pt>
                <c:pt idx="74">
                  <c:v>40402</c:v>
                </c:pt>
                <c:pt idx="75">
                  <c:v>40409</c:v>
                </c:pt>
                <c:pt idx="76">
                  <c:v>40416</c:v>
                </c:pt>
                <c:pt idx="77">
                  <c:v>40423</c:v>
                </c:pt>
                <c:pt idx="78">
                  <c:v>40430</c:v>
                </c:pt>
                <c:pt idx="79">
                  <c:v>40437</c:v>
                </c:pt>
                <c:pt idx="80">
                  <c:v>40444</c:v>
                </c:pt>
                <c:pt idx="81">
                  <c:v>40451</c:v>
                </c:pt>
                <c:pt idx="82">
                  <c:v>40458</c:v>
                </c:pt>
                <c:pt idx="83">
                  <c:v>40465</c:v>
                </c:pt>
                <c:pt idx="84">
                  <c:v>40472</c:v>
                </c:pt>
                <c:pt idx="85">
                  <c:v>40479</c:v>
                </c:pt>
                <c:pt idx="86">
                  <c:v>40486</c:v>
                </c:pt>
                <c:pt idx="87">
                  <c:v>40493</c:v>
                </c:pt>
                <c:pt idx="88">
                  <c:v>40500</c:v>
                </c:pt>
                <c:pt idx="89">
                  <c:v>40507</c:v>
                </c:pt>
                <c:pt idx="90">
                  <c:v>40514</c:v>
                </c:pt>
                <c:pt idx="91">
                  <c:v>40521</c:v>
                </c:pt>
                <c:pt idx="92">
                  <c:v>40528</c:v>
                </c:pt>
                <c:pt idx="93">
                  <c:v>40535</c:v>
                </c:pt>
                <c:pt idx="94">
                  <c:v>40542</c:v>
                </c:pt>
                <c:pt idx="95">
                  <c:v>40549</c:v>
                </c:pt>
                <c:pt idx="96">
                  <c:v>40556</c:v>
                </c:pt>
                <c:pt idx="97">
                  <c:v>40563</c:v>
                </c:pt>
                <c:pt idx="98">
                  <c:v>40570</c:v>
                </c:pt>
                <c:pt idx="99">
                  <c:v>40577</c:v>
                </c:pt>
                <c:pt idx="100">
                  <c:v>40584</c:v>
                </c:pt>
                <c:pt idx="101">
                  <c:v>40591</c:v>
                </c:pt>
                <c:pt idx="102">
                  <c:v>40598</c:v>
                </c:pt>
                <c:pt idx="103">
                  <c:v>40605</c:v>
                </c:pt>
                <c:pt idx="104">
                  <c:v>40612</c:v>
                </c:pt>
                <c:pt idx="105">
                  <c:v>40619</c:v>
                </c:pt>
                <c:pt idx="106">
                  <c:v>40626</c:v>
                </c:pt>
                <c:pt idx="107">
                  <c:v>40633</c:v>
                </c:pt>
                <c:pt idx="108">
                  <c:v>40640</c:v>
                </c:pt>
                <c:pt idx="109">
                  <c:v>40647</c:v>
                </c:pt>
                <c:pt idx="110">
                  <c:v>40654</c:v>
                </c:pt>
                <c:pt idx="111">
                  <c:v>40661</c:v>
                </c:pt>
                <c:pt idx="112">
                  <c:v>40668</c:v>
                </c:pt>
                <c:pt idx="113">
                  <c:v>40675</c:v>
                </c:pt>
                <c:pt idx="114">
                  <c:v>40682</c:v>
                </c:pt>
                <c:pt idx="115">
                  <c:v>40689</c:v>
                </c:pt>
                <c:pt idx="116">
                  <c:v>40696</c:v>
                </c:pt>
                <c:pt idx="117">
                  <c:v>40703</c:v>
                </c:pt>
                <c:pt idx="118">
                  <c:v>40710</c:v>
                </c:pt>
                <c:pt idx="119">
                  <c:v>40717</c:v>
                </c:pt>
                <c:pt idx="120">
                  <c:v>40724</c:v>
                </c:pt>
                <c:pt idx="121">
                  <c:v>40731</c:v>
                </c:pt>
                <c:pt idx="122">
                  <c:v>40738</c:v>
                </c:pt>
                <c:pt idx="123">
                  <c:v>40745</c:v>
                </c:pt>
                <c:pt idx="124">
                  <c:v>40752</c:v>
                </c:pt>
                <c:pt idx="125">
                  <c:v>40759</c:v>
                </c:pt>
                <c:pt idx="126">
                  <c:v>40766</c:v>
                </c:pt>
                <c:pt idx="127">
                  <c:v>40773</c:v>
                </c:pt>
                <c:pt idx="128">
                  <c:v>40780</c:v>
                </c:pt>
                <c:pt idx="129">
                  <c:v>40787</c:v>
                </c:pt>
                <c:pt idx="130">
                  <c:v>40794</c:v>
                </c:pt>
                <c:pt idx="131">
                  <c:v>40801</c:v>
                </c:pt>
                <c:pt idx="132">
                  <c:v>40808</c:v>
                </c:pt>
                <c:pt idx="133">
                  <c:v>40815</c:v>
                </c:pt>
                <c:pt idx="134">
                  <c:v>40822</c:v>
                </c:pt>
                <c:pt idx="135">
                  <c:v>40829</c:v>
                </c:pt>
                <c:pt idx="136">
                  <c:v>40836</c:v>
                </c:pt>
                <c:pt idx="137">
                  <c:v>40843</c:v>
                </c:pt>
                <c:pt idx="138">
                  <c:v>40850</c:v>
                </c:pt>
                <c:pt idx="139">
                  <c:v>40857</c:v>
                </c:pt>
                <c:pt idx="140">
                  <c:v>40864</c:v>
                </c:pt>
                <c:pt idx="141">
                  <c:v>40871</c:v>
                </c:pt>
                <c:pt idx="142">
                  <c:v>40878</c:v>
                </c:pt>
                <c:pt idx="143">
                  <c:v>40885</c:v>
                </c:pt>
                <c:pt idx="144">
                  <c:v>40892</c:v>
                </c:pt>
                <c:pt idx="145">
                  <c:v>40899</c:v>
                </c:pt>
                <c:pt idx="146">
                  <c:v>40906</c:v>
                </c:pt>
                <c:pt idx="147">
                  <c:v>40913</c:v>
                </c:pt>
                <c:pt idx="148">
                  <c:v>40920</c:v>
                </c:pt>
                <c:pt idx="149">
                  <c:v>40927</c:v>
                </c:pt>
                <c:pt idx="150">
                  <c:v>40934</c:v>
                </c:pt>
                <c:pt idx="151">
                  <c:v>40941</c:v>
                </c:pt>
                <c:pt idx="152">
                  <c:v>40948</c:v>
                </c:pt>
                <c:pt idx="153">
                  <c:v>40955</c:v>
                </c:pt>
                <c:pt idx="154">
                  <c:v>40962</c:v>
                </c:pt>
                <c:pt idx="155">
                  <c:v>40969</c:v>
                </c:pt>
                <c:pt idx="156">
                  <c:v>40976</c:v>
                </c:pt>
                <c:pt idx="157">
                  <c:v>40983</c:v>
                </c:pt>
                <c:pt idx="158">
                  <c:v>40990</c:v>
                </c:pt>
                <c:pt idx="159">
                  <c:v>40997</c:v>
                </c:pt>
                <c:pt idx="160">
                  <c:v>41004</c:v>
                </c:pt>
                <c:pt idx="161">
                  <c:v>41011</c:v>
                </c:pt>
                <c:pt idx="162">
                  <c:v>41018</c:v>
                </c:pt>
                <c:pt idx="163">
                  <c:v>41025</c:v>
                </c:pt>
                <c:pt idx="164">
                  <c:v>41032</c:v>
                </c:pt>
                <c:pt idx="165">
                  <c:v>41039</c:v>
                </c:pt>
                <c:pt idx="166">
                  <c:v>41046</c:v>
                </c:pt>
                <c:pt idx="167">
                  <c:v>41053</c:v>
                </c:pt>
                <c:pt idx="168">
                  <c:v>41060</c:v>
                </c:pt>
                <c:pt idx="169">
                  <c:v>41067</c:v>
                </c:pt>
                <c:pt idx="170">
                  <c:v>41074</c:v>
                </c:pt>
                <c:pt idx="171">
                  <c:v>41081</c:v>
                </c:pt>
                <c:pt idx="172">
                  <c:v>41088</c:v>
                </c:pt>
                <c:pt idx="173">
                  <c:v>41095</c:v>
                </c:pt>
                <c:pt idx="174">
                  <c:v>41102</c:v>
                </c:pt>
                <c:pt idx="175">
                  <c:v>41109</c:v>
                </c:pt>
                <c:pt idx="176">
                  <c:v>41116</c:v>
                </c:pt>
                <c:pt idx="177">
                  <c:v>41123</c:v>
                </c:pt>
                <c:pt idx="178">
                  <c:v>41130</c:v>
                </c:pt>
                <c:pt idx="179">
                  <c:v>41137</c:v>
                </c:pt>
                <c:pt idx="180">
                  <c:v>41144</c:v>
                </c:pt>
                <c:pt idx="181">
                  <c:v>41151</c:v>
                </c:pt>
                <c:pt idx="182">
                  <c:v>41158</c:v>
                </c:pt>
                <c:pt idx="183">
                  <c:v>41165</c:v>
                </c:pt>
                <c:pt idx="184">
                  <c:v>41172</c:v>
                </c:pt>
                <c:pt idx="185">
                  <c:v>41179</c:v>
                </c:pt>
                <c:pt idx="186">
                  <c:v>41186</c:v>
                </c:pt>
                <c:pt idx="187">
                  <c:v>41193</c:v>
                </c:pt>
                <c:pt idx="188">
                  <c:v>41200</c:v>
                </c:pt>
                <c:pt idx="189">
                  <c:v>41207</c:v>
                </c:pt>
                <c:pt idx="190">
                  <c:v>41214</c:v>
                </c:pt>
                <c:pt idx="191">
                  <c:v>41221</c:v>
                </c:pt>
                <c:pt idx="192">
                  <c:v>41228</c:v>
                </c:pt>
                <c:pt idx="193">
                  <c:v>41235</c:v>
                </c:pt>
                <c:pt idx="194">
                  <c:v>41242</c:v>
                </c:pt>
                <c:pt idx="195">
                  <c:v>41249</c:v>
                </c:pt>
                <c:pt idx="196">
                  <c:v>41256</c:v>
                </c:pt>
                <c:pt idx="197">
                  <c:v>41263</c:v>
                </c:pt>
                <c:pt idx="198">
                  <c:v>41270</c:v>
                </c:pt>
                <c:pt idx="199">
                  <c:v>41277</c:v>
                </c:pt>
                <c:pt idx="200">
                  <c:v>41284</c:v>
                </c:pt>
                <c:pt idx="201">
                  <c:v>41291</c:v>
                </c:pt>
                <c:pt idx="202">
                  <c:v>41298</c:v>
                </c:pt>
                <c:pt idx="203">
                  <c:v>41305</c:v>
                </c:pt>
                <c:pt idx="204">
                  <c:v>41312</c:v>
                </c:pt>
                <c:pt idx="205">
                  <c:v>41319</c:v>
                </c:pt>
                <c:pt idx="206">
                  <c:v>41326</c:v>
                </c:pt>
                <c:pt idx="207">
                  <c:v>41333</c:v>
                </c:pt>
                <c:pt idx="208">
                  <c:v>41340</c:v>
                </c:pt>
                <c:pt idx="209">
                  <c:v>41347</c:v>
                </c:pt>
                <c:pt idx="210">
                  <c:v>41354</c:v>
                </c:pt>
                <c:pt idx="211">
                  <c:v>41361</c:v>
                </c:pt>
                <c:pt idx="212">
                  <c:v>41368</c:v>
                </c:pt>
                <c:pt idx="213">
                  <c:v>41375</c:v>
                </c:pt>
                <c:pt idx="214">
                  <c:v>41382</c:v>
                </c:pt>
                <c:pt idx="215">
                  <c:v>41389</c:v>
                </c:pt>
                <c:pt idx="216">
                  <c:v>41396</c:v>
                </c:pt>
                <c:pt idx="217">
                  <c:v>41403</c:v>
                </c:pt>
                <c:pt idx="218">
                  <c:v>41410</c:v>
                </c:pt>
                <c:pt idx="219">
                  <c:v>41417</c:v>
                </c:pt>
                <c:pt idx="220">
                  <c:v>41424</c:v>
                </c:pt>
                <c:pt idx="221">
                  <c:v>41431</c:v>
                </c:pt>
                <c:pt idx="222">
                  <c:v>41438</c:v>
                </c:pt>
                <c:pt idx="223">
                  <c:v>41445</c:v>
                </c:pt>
                <c:pt idx="224">
                  <c:v>41452</c:v>
                </c:pt>
                <c:pt idx="225">
                  <c:v>41459</c:v>
                </c:pt>
                <c:pt idx="226">
                  <c:v>41466</c:v>
                </c:pt>
                <c:pt idx="227">
                  <c:v>41473</c:v>
                </c:pt>
                <c:pt idx="228">
                  <c:v>41480</c:v>
                </c:pt>
                <c:pt idx="229">
                  <c:v>41487</c:v>
                </c:pt>
                <c:pt idx="230">
                  <c:v>41494</c:v>
                </c:pt>
                <c:pt idx="231">
                  <c:v>41501</c:v>
                </c:pt>
                <c:pt idx="232">
                  <c:v>41508</c:v>
                </c:pt>
                <c:pt idx="233">
                  <c:v>41515</c:v>
                </c:pt>
                <c:pt idx="234">
                  <c:v>41522</c:v>
                </c:pt>
                <c:pt idx="235">
                  <c:v>41529</c:v>
                </c:pt>
                <c:pt idx="236">
                  <c:v>41536</c:v>
                </c:pt>
                <c:pt idx="237">
                  <c:v>41543</c:v>
                </c:pt>
                <c:pt idx="238">
                  <c:v>41550</c:v>
                </c:pt>
                <c:pt idx="239">
                  <c:v>41557</c:v>
                </c:pt>
                <c:pt idx="240">
                  <c:v>41564</c:v>
                </c:pt>
                <c:pt idx="241">
                  <c:v>41571</c:v>
                </c:pt>
                <c:pt idx="242">
                  <c:v>41578</c:v>
                </c:pt>
                <c:pt idx="243">
                  <c:v>41585</c:v>
                </c:pt>
                <c:pt idx="244">
                  <c:v>41592</c:v>
                </c:pt>
                <c:pt idx="245">
                  <c:v>41599</c:v>
                </c:pt>
                <c:pt idx="246">
                  <c:v>41606</c:v>
                </c:pt>
                <c:pt idx="247">
                  <c:v>41613</c:v>
                </c:pt>
                <c:pt idx="248">
                  <c:v>41620</c:v>
                </c:pt>
                <c:pt idx="249">
                  <c:v>41627</c:v>
                </c:pt>
                <c:pt idx="250">
                  <c:v>41634</c:v>
                </c:pt>
                <c:pt idx="251">
                  <c:v>41641</c:v>
                </c:pt>
                <c:pt idx="252">
                  <c:v>41648</c:v>
                </c:pt>
                <c:pt idx="253">
                  <c:v>41655</c:v>
                </c:pt>
                <c:pt idx="254">
                  <c:v>41662</c:v>
                </c:pt>
                <c:pt idx="255">
                  <c:v>41669</c:v>
                </c:pt>
                <c:pt idx="256">
                  <c:v>41676</c:v>
                </c:pt>
                <c:pt idx="257">
                  <c:v>41683</c:v>
                </c:pt>
                <c:pt idx="258">
                  <c:v>41690</c:v>
                </c:pt>
                <c:pt idx="259">
                  <c:v>41697</c:v>
                </c:pt>
                <c:pt idx="260">
                  <c:v>41704</c:v>
                </c:pt>
                <c:pt idx="261">
                  <c:v>41711</c:v>
                </c:pt>
                <c:pt idx="262">
                  <c:v>41718</c:v>
                </c:pt>
                <c:pt idx="263">
                  <c:v>41725</c:v>
                </c:pt>
                <c:pt idx="264">
                  <c:v>41732</c:v>
                </c:pt>
                <c:pt idx="265">
                  <c:v>41739</c:v>
                </c:pt>
                <c:pt idx="266">
                  <c:v>41746</c:v>
                </c:pt>
                <c:pt idx="267">
                  <c:v>41753</c:v>
                </c:pt>
                <c:pt idx="268">
                  <c:v>41760</c:v>
                </c:pt>
                <c:pt idx="269">
                  <c:v>41767</c:v>
                </c:pt>
                <c:pt idx="270">
                  <c:v>41774</c:v>
                </c:pt>
                <c:pt idx="271">
                  <c:v>41781</c:v>
                </c:pt>
                <c:pt idx="272">
                  <c:v>41788</c:v>
                </c:pt>
                <c:pt idx="273">
                  <c:v>41795</c:v>
                </c:pt>
                <c:pt idx="274">
                  <c:v>41802</c:v>
                </c:pt>
                <c:pt idx="275">
                  <c:v>41809</c:v>
                </c:pt>
                <c:pt idx="276">
                  <c:v>41816</c:v>
                </c:pt>
                <c:pt idx="277">
                  <c:v>41823</c:v>
                </c:pt>
                <c:pt idx="278">
                  <c:v>41830</c:v>
                </c:pt>
                <c:pt idx="279">
                  <c:v>41837</c:v>
                </c:pt>
                <c:pt idx="280">
                  <c:v>41844</c:v>
                </c:pt>
                <c:pt idx="281">
                  <c:v>41851</c:v>
                </c:pt>
                <c:pt idx="282">
                  <c:v>41858</c:v>
                </c:pt>
                <c:pt idx="283">
                  <c:v>41865</c:v>
                </c:pt>
                <c:pt idx="284">
                  <c:v>41872</c:v>
                </c:pt>
                <c:pt idx="285">
                  <c:v>41879</c:v>
                </c:pt>
                <c:pt idx="286">
                  <c:v>41886</c:v>
                </c:pt>
                <c:pt idx="287">
                  <c:v>41893</c:v>
                </c:pt>
                <c:pt idx="288">
                  <c:v>41900</c:v>
                </c:pt>
                <c:pt idx="289">
                  <c:v>41907</c:v>
                </c:pt>
                <c:pt idx="290">
                  <c:v>41914</c:v>
                </c:pt>
                <c:pt idx="291">
                  <c:v>41921</c:v>
                </c:pt>
                <c:pt idx="292">
                  <c:v>41928</c:v>
                </c:pt>
                <c:pt idx="293">
                  <c:v>41935</c:v>
                </c:pt>
                <c:pt idx="294">
                  <c:v>41942</c:v>
                </c:pt>
                <c:pt idx="295">
                  <c:v>41949</c:v>
                </c:pt>
                <c:pt idx="296">
                  <c:v>41956</c:v>
                </c:pt>
                <c:pt idx="297">
                  <c:v>41963</c:v>
                </c:pt>
                <c:pt idx="298">
                  <c:v>41970</c:v>
                </c:pt>
                <c:pt idx="299">
                  <c:v>41977</c:v>
                </c:pt>
                <c:pt idx="300">
                  <c:v>41984</c:v>
                </c:pt>
                <c:pt idx="301">
                  <c:v>41991</c:v>
                </c:pt>
                <c:pt idx="302">
                  <c:v>41998</c:v>
                </c:pt>
                <c:pt idx="303">
                  <c:v>42005</c:v>
                </c:pt>
                <c:pt idx="304">
                  <c:v>42012</c:v>
                </c:pt>
                <c:pt idx="305">
                  <c:v>42019</c:v>
                </c:pt>
                <c:pt idx="306">
                  <c:v>42026</c:v>
                </c:pt>
                <c:pt idx="307">
                  <c:v>42033</c:v>
                </c:pt>
                <c:pt idx="308">
                  <c:v>42040</c:v>
                </c:pt>
                <c:pt idx="309">
                  <c:v>42047</c:v>
                </c:pt>
                <c:pt idx="310">
                  <c:v>42054</c:v>
                </c:pt>
                <c:pt idx="311">
                  <c:v>42061</c:v>
                </c:pt>
                <c:pt idx="312">
                  <c:v>42068</c:v>
                </c:pt>
                <c:pt idx="313">
                  <c:v>42075</c:v>
                </c:pt>
                <c:pt idx="314">
                  <c:v>42082</c:v>
                </c:pt>
                <c:pt idx="315">
                  <c:v>42089</c:v>
                </c:pt>
                <c:pt idx="316">
                  <c:v>42096</c:v>
                </c:pt>
                <c:pt idx="317">
                  <c:v>42103</c:v>
                </c:pt>
                <c:pt idx="318">
                  <c:v>42110</c:v>
                </c:pt>
                <c:pt idx="319">
                  <c:v>42117</c:v>
                </c:pt>
                <c:pt idx="320">
                  <c:v>42124</c:v>
                </c:pt>
                <c:pt idx="321">
                  <c:v>42131</c:v>
                </c:pt>
                <c:pt idx="322">
                  <c:v>42138</c:v>
                </c:pt>
                <c:pt idx="323">
                  <c:v>42145</c:v>
                </c:pt>
                <c:pt idx="324">
                  <c:v>42152</c:v>
                </c:pt>
                <c:pt idx="325">
                  <c:v>42159</c:v>
                </c:pt>
                <c:pt idx="326">
                  <c:v>42166</c:v>
                </c:pt>
                <c:pt idx="327">
                  <c:v>42173</c:v>
                </c:pt>
                <c:pt idx="328">
                  <c:v>42180</c:v>
                </c:pt>
                <c:pt idx="329">
                  <c:v>42187</c:v>
                </c:pt>
                <c:pt idx="330">
                  <c:v>42194</c:v>
                </c:pt>
                <c:pt idx="331">
                  <c:v>42201</c:v>
                </c:pt>
                <c:pt idx="332">
                  <c:v>42208</c:v>
                </c:pt>
                <c:pt idx="333">
                  <c:v>42215</c:v>
                </c:pt>
                <c:pt idx="334">
                  <c:v>42222</c:v>
                </c:pt>
                <c:pt idx="335">
                  <c:v>42229</c:v>
                </c:pt>
                <c:pt idx="336">
                  <c:v>42236</c:v>
                </c:pt>
                <c:pt idx="337">
                  <c:v>42243</c:v>
                </c:pt>
                <c:pt idx="338">
                  <c:v>42250</c:v>
                </c:pt>
                <c:pt idx="339">
                  <c:v>42257</c:v>
                </c:pt>
                <c:pt idx="340">
                  <c:v>42264</c:v>
                </c:pt>
                <c:pt idx="341">
                  <c:v>42271</c:v>
                </c:pt>
                <c:pt idx="342">
                  <c:v>42278</c:v>
                </c:pt>
                <c:pt idx="343">
                  <c:v>42285</c:v>
                </c:pt>
                <c:pt idx="344">
                  <c:v>42292</c:v>
                </c:pt>
                <c:pt idx="345">
                  <c:v>42299</c:v>
                </c:pt>
                <c:pt idx="346">
                  <c:v>42306</c:v>
                </c:pt>
                <c:pt idx="347">
                  <c:v>42313</c:v>
                </c:pt>
                <c:pt idx="348">
                  <c:v>42320</c:v>
                </c:pt>
                <c:pt idx="349">
                  <c:v>42327</c:v>
                </c:pt>
                <c:pt idx="350">
                  <c:v>42334</c:v>
                </c:pt>
                <c:pt idx="351">
                  <c:v>42341</c:v>
                </c:pt>
                <c:pt idx="352">
                  <c:v>42348</c:v>
                </c:pt>
                <c:pt idx="353">
                  <c:v>42355</c:v>
                </c:pt>
                <c:pt idx="354">
                  <c:v>42362</c:v>
                </c:pt>
                <c:pt idx="355">
                  <c:v>42369</c:v>
                </c:pt>
                <c:pt idx="356">
                  <c:v>42376</c:v>
                </c:pt>
                <c:pt idx="357">
                  <c:v>42383</c:v>
                </c:pt>
                <c:pt idx="358">
                  <c:v>42390</c:v>
                </c:pt>
                <c:pt idx="359">
                  <c:v>42397</c:v>
                </c:pt>
                <c:pt idx="360">
                  <c:v>42404</c:v>
                </c:pt>
                <c:pt idx="361">
                  <c:v>42411</c:v>
                </c:pt>
                <c:pt idx="362">
                  <c:v>42418</c:v>
                </c:pt>
                <c:pt idx="363">
                  <c:v>42425</c:v>
                </c:pt>
                <c:pt idx="364">
                  <c:v>42432</c:v>
                </c:pt>
                <c:pt idx="365">
                  <c:v>42439</c:v>
                </c:pt>
                <c:pt idx="366">
                  <c:v>42446</c:v>
                </c:pt>
                <c:pt idx="367">
                  <c:v>42453</c:v>
                </c:pt>
                <c:pt idx="368">
                  <c:v>42460</c:v>
                </c:pt>
              </c:numCache>
            </c:numRef>
          </c:cat>
          <c:val>
            <c:numRef>
              <c:f>'Quantitative Easing'!$B$4:$B$372</c:f>
              <c:numCache>
                <c:formatCode>"£"#,##0_);[Red]\("£"#,##0\)</c:formatCode>
                <c:ptCount val="369"/>
                <c:pt idx="0">
                  <c:v>2.5609999999999999</c:v>
                </c:pt>
                <c:pt idx="1">
                  <c:v>7.6539999999999999</c:v>
                </c:pt>
                <c:pt idx="2">
                  <c:v>13.973000000000001</c:v>
                </c:pt>
                <c:pt idx="3">
                  <c:v>20.116</c:v>
                </c:pt>
                <c:pt idx="4">
                  <c:v>26.367999999999999</c:v>
                </c:pt>
                <c:pt idx="5">
                  <c:v>32.976999999999997</c:v>
                </c:pt>
                <c:pt idx="6">
                  <c:v>39.845999999999997</c:v>
                </c:pt>
                <c:pt idx="7">
                  <c:v>46.185000000000002</c:v>
                </c:pt>
                <c:pt idx="8">
                  <c:v>52.600999999999999</c:v>
                </c:pt>
                <c:pt idx="9">
                  <c:v>59.298000000000002</c:v>
                </c:pt>
                <c:pt idx="10">
                  <c:v>66.073999999999998</c:v>
                </c:pt>
                <c:pt idx="11">
                  <c:v>72.831000000000003</c:v>
                </c:pt>
                <c:pt idx="12">
                  <c:v>79.834999999999994</c:v>
                </c:pt>
                <c:pt idx="13">
                  <c:v>86.197999999999993</c:v>
                </c:pt>
                <c:pt idx="14">
                  <c:v>92.718999999999994</c:v>
                </c:pt>
                <c:pt idx="15">
                  <c:v>99.093999999999994</c:v>
                </c:pt>
                <c:pt idx="16">
                  <c:v>105.58499999999999</c:v>
                </c:pt>
                <c:pt idx="17">
                  <c:v>112.05500000000001</c:v>
                </c:pt>
                <c:pt idx="18">
                  <c:v>116.577</c:v>
                </c:pt>
                <c:pt idx="19">
                  <c:v>121.242</c:v>
                </c:pt>
                <c:pt idx="20">
                  <c:v>125.096</c:v>
                </c:pt>
                <c:pt idx="21">
                  <c:v>125.09099999999999</c:v>
                </c:pt>
                <c:pt idx="22">
                  <c:v>129.22200000000001</c:v>
                </c:pt>
                <c:pt idx="23">
                  <c:v>133.46899999999999</c:v>
                </c:pt>
                <c:pt idx="24">
                  <c:v>137.482</c:v>
                </c:pt>
                <c:pt idx="25">
                  <c:v>140.072</c:v>
                </c:pt>
                <c:pt idx="26">
                  <c:v>145.52699999999999</c:v>
                </c:pt>
                <c:pt idx="27">
                  <c:v>149.46</c:v>
                </c:pt>
                <c:pt idx="28">
                  <c:v>153.77000000000001</c:v>
                </c:pt>
                <c:pt idx="29">
                  <c:v>158.39099999999999</c:v>
                </c:pt>
                <c:pt idx="30">
                  <c:v>162.17500000000001</c:v>
                </c:pt>
                <c:pt idx="31">
                  <c:v>166.393</c:v>
                </c:pt>
                <c:pt idx="32">
                  <c:v>170.59</c:v>
                </c:pt>
                <c:pt idx="33">
                  <c:v>174.81</c:v>
                </c:pt>
                <c:pt idx="34">
                  <c:v>174.88300000000001</c:v>
                </c:pt>
                <c:pt idx="35">
                  <c:v>178.291</c:v>
                </c:pt>
                <c:pt idx="36">
                  <c:v>179.98500000000001</c:v>
                </c:pt>
                <c:pt idx="37">
                  <c:v>183.35599999999999</c:v>
                </c:pt>
                <c:pt idx="38">
                  <c:v>184.93199999999999</c:v>
                </c:pt>
                <c:pt idx="39">
                  <c:v>188.43799999999999</c:v>
                </c:pt>
                <c:pt idx="40">
                  <c:v>190.143</c:v>
                </c:pt>
                <c:pt idx="41">
                  <c:v>190.22800000000001</c:v>
                </c:pt>
                <c:pt idx="42">
                  <c:v>190.053</c:v>
                </c:pt>
                <c:pt idx="43">
                  <c:v>193.40299999999999</c:v>
                </c:pt>
                <c:pt idx="44">
                  <c:v>194.92699999999999</c:v>
                </c:pt>
                <c:pt idx="45">
                  <c:v>198.56800000000001</c:v>
                </c:pt>
                <c:pt idx="46">
                  <c:v>200.239</c:v>
                </c:pt>
                <c:pt idx="47">
                  <c:v>200.02</c:v>
                </c:pt>
                <c:pt idx="48">
                  <c:v>200.02099999999999</c:v>
                </c:pt>
                <c:pt idx="49">
                  <c:v>200.00899999999999</c:v>
                </c:pt>
                <c:pt idx="50">
                  <c:v>199.983</c:v>
                </c:pt>
                <c:pt idx="51">
                  <c:v>199.85300000000001</c:v>
                </c:pt>
                <c:pt idx="52">
                  <c:v>199.739</c:v>
                </c:pt>
                <c:pt idx="53">
                  <c:v>199.67099999999999</c:v>
                </c:pt>
                <c:pt idx="54">
                  <c:v>199.667</c:v>
                </c:pt>
                <c:pt idx="55">
                  <c:v>199.666</c:v>
                </c:pt>
                <c:pt idx="56">
                  <c:v>199.64099999999999</c:v>
                </c:pt>
                <c:pt idx="57">
                  <c:v>199.60900000000001</c:v>
                </c:pt>
                <c:pt idx="58">
                  <c:v>199.59100000000001</c:v>
                </c:pt>
                <c:pt idx="59">
                  <c:v>199.59</c:v>
                </c:pt>
                <c:pt idx="60">
                  <c:v>199.589</c:v>
                </c:pt>
                <c:pt idx="61">
                  <c:v>199.589</c:v>
                </c:pt>
                <c:pt idx="62">
                  <c:v>199.58500000000001</c:v>
                </c:pt>
                <c:pt idx="63">
                  <c:v>199.584</c:v>
                </c:pt>
                <c:pt idx="64">
                  <c:v>199.572</c:v>
                </c:pt>
                <c:pt idx="65">
                  <c:v>199.56299999999999</c:v>
                </c:pt>
                <c:pt idx="66">
                  <c:v>199.54300000000001</c:v>
                </c:pt>
                <c:pt idx="67">
                  <c:v>199.52699999999999</c:v>
                </c:pt>
                <c:pt idx="68">
                  <c:v>199.52500000000001</c:v>
                </c:pt>
                <c:pt idx="69">
                  <c:v>199.52500000000001</c:v>
                </c:pt>
                <c:pt idx="70">
                  <c:v>199.52500000000001</c:v>
                </c:pt>
                <c:pt idx="71">
                  <c:v>199.52500000000001</c:v>
                </c:pt>
                <c:pt idx="72">
                  <c:v>199.52500000000001</c:v>
                </c:pt>
                <c:pt idx="73">
                  <c:v>199.52</c:v>
                </c:pt>
                <c:pt idx="74">
                  <c:v>199.51599999999999</c:v>
                </c:pt>
                <c:pt idx="75">
                  <c:v>199.51</c:v>
                </c:pt>
                <c:pt idx="76">
                  <c:v>199.506</c:v>
                </c:pt>
                <c:pt idx="77">
                  <c:v>199.50399999999999</c:v>
                </c:pt>
                <c:pt idx="78">
                  <c:v>199.50399999999999</c:v>
                </c:pt>
                <c:pt idx="79">
                  <c:v>199.5</c:v>
                </c:pt>
                <c:pt idx="80">
                  <c:v>199.5</c:v>
                </c:pt>
                <c:pt idx="81">
                  <c:v>199.5</c:v>
                </c:pt>
                <c:pt idx="82">
                  <c:v>199.5</c:v>
                </c:pt>
                <c:pt idx="83">
                  <c:v>199.48699999999999</c:v>
                </c:pt>
                <c:pt idx="84">
                  <c:v>199.48500000000001</c:v>
                </c:pt>
                <c:pt idx="85">
                  <c:v>199.47300000000001</c:v>
                </c:pt>
                <c:pt idx="86">
                  <c:v>199.47200000000001</c:v>
                </c:pt>
                <c:pt idx="87">
                  <c:v>199.452</c:v>
                </c:pt>
                <c:pt idx="88">
                  <c:v>199.45099999999999</c:v>
                </c:pt>
                <c:pt idx="89">
                  <c:v>199.446</c:v>
                </c:pt>
                <c:pt idx="90">
                  <c:v>199.44499999999999</c:v>
                </c:pt>
                <c:pt idx="91">
                  <c:v>199.41300000000001</c:v>
                </c:pt>
                <c:pt idx="92">
                  <c:v>199.404</c:v>
                </c:pt>
                <c:pt idx="93">
                  <c:v>199.40100000000001</c:v>
                </c:pt>
                <c:pt idx="94">
                  <c:v>199.398</c:v>
                </c:pt>
                <c:pt idx="95">
                  <c:v>199.398</c:v>
                </c:pt>
                <c:pt idx="96">
                  <c:v>199.375</c:v>
                </c:pt>
                <c:pt idx="97">
                  <c:v>199.34700000000001</c:v>
                </c:pt>
                <c:pt idx="98">
                  <c:v>199.33099999999999</c:v>
                </c:pt>
                <c:pt idx="99">
                  <c:v>199.309</c:v>
                </c:pt>
                <c:pt idx="100">
                  <c:v>199.30600000000001</c:v>
                </c:pt>
                <c:pt idx="101">
                  <c:v>199.30099999999999</c:v>
                </c:pt>
                <c:pt idx="102">
                  <c:v>199.297</c:v>
                </c:pt>
                <c:pt idx="103">
                  <c:v>199.297</c:v>
                </c:pt>
                <c:pt idx="104">
                  <c:v>199.291</c:v>
                </c:pt>
                <c:pt idx="105">
                  <c:v>199.291</c:v>
                </c:pt>
                <c:pt idx="106">
                  <c:v>199.28899999999999</c:v>
                </c:pt>
                <c:pt idx="107">
                  <c:v>199.285</c:v>
                </c:pt>
                <c:pt idx="108">
                  <c:v>199.27199999999999</c:v>
                </c:pt>
                <c:pt idx="109">
                  <c:v>199.25399999999999</c:v>
                </c:pt>
                <c:pt idx="110">
                  <c:v>199.25200000000001</c:v>
                </c:pt>
                <c:pt idx="111">
                  <c:v>199.239</c:v>
                </c:pt>
                <c:pt idx="112">
                  <c:v>199.22399999999999</c:v>
                </c:pt>
                <c:pt idx="113">
                  <c:v>199.18899999999999</c:v>
                </c:pt>
                <c:pt idx="114">
                  <c:v>199.167</c:v>
                </c:pt>
                <c:pt idx="115">
                  <c:v>199.15100000000001</c:v>
                </c:pt>
                <c:pt idx="116">
                  <c:v>199.14699999999999</c:v>
                </c:pt>
                <c:pt idx="117">
                  <c:v>199.14400000000001</c:v>
                </c:pt>
                <c:pt idx="118">
                  <c:v>199.14400000000001</c:v>
                </c:pt>
                <c:pt idx="119">
                  <c:v>199.14400000000001</c:v>
                </c:pt>
                <c:pt idx="120">
                  <c:v>199.14400000000001</c:v>
                </c:pt>
                <c:pt idx="121">
                  <c:v>199.13200000000001</c:v>
                </c:pt>
                <c:pt idx="122">
                  <c:v>199.13200000000001</c:v>
                </c:pt>
                <c:pt idx="123">
                  <c:v>199.13200000000001</c:v>
                </c:pt>
                <c:pt idx="124">
                  <c:v>199.13</c:v>
                </c:pt>
                <c:pt idx="125">
                  <c:v>199.119</c:v>
                </c:pt>
                <c:pt idx="126">
                  <c:v>199.119</c:v>
                </c:pt>
                <c:pt idx="127">
                  <c:v>199.119</c:v>
                </c:pt>
                <c:pt idx="128">
                  <c:v>199.119</c:v>
                </c:pt>
                <c:pt idx="129">
                  <c:v>199.119</c:v>
                </c:pt>
                <c:pt idx="130">
                  <c:v>199.108</c:v>
                </c:pt>
                <c:pt idx="131">
                  <c:v>199.108</c:v>
                </c:pt>
                <c:pt idx="132">
                  <c:v>199.07599999999999</c:v>
                </c:pt>
                <c:pt idx="133">
                  <c:v>199.07599999999999</c:v>
                </c:pt>
                <c:pt idx="134">
                  <c:v>199.07499999999999</c:v>
                </c:pt>
                <c:pt idx="135">
                  <c:v>204.16800000000001</c:v>
                </c:pt>
                <c:pt idx="136">
                  <c:v>209.262</c:v>
                </c:pt>
                <c:pt idx="137">
                  <c:v>214.34899999999999</c:v>
                </c:pt>
                <c:pt idx="138">
                  <c:v>219.37700000000001</c:v>
                </c:pt>
                <c:pt idx="139">
                  <c:v>224.44800000000001</c:v>
                </c:pt>
                <c:pt idx="140">
                  <c:v>229.548</c:v>
                </c:pt>
                <c:pt idx="141">
                  <c:v>234.64</c:v>
                </c:pt>
                <c:pt idx="142">
                  <c:v>239.74</c:v>
                </c:pt>
                <c:pt idx="143">
                  <c:v>244.827</c:v>
                </c:pt>
                <c:pt idx="144">
                  <c:v>249.92599999999999</c:v>
                </c:pt>
                <c:pt idx="145">
                  <c:v>249.92</c:v>
                </c:pt>
                <c:pt idx="146">
                  <c:v>249.92</c:v>
                </c:pt>
                <c:pt idx="147">
                  <c:v>253.25700000000001</c:v>
                </c:pt>
                <c:pt idx="148">
                  <c:v>258.327</c:v>
                </c:pt>
                <c:pt idx="149">
                  <c:v>263.416</c:v>
                </c:pt>
                <c:pt idx="150">
                  <c:v>268.60199999999998</c:v>
                </c:pt>
                <c:pt idx="151">
                  <c:v>273.79700000000003</c:v>
                </c:pt>
                <c:pt idx="152">
                  <c:v>273.74900000000002</c:v>
                </c:pt>
                <c:pt idx="153">
                  <c:v>278.22199999999998</c:v>
                </c:pt>
                <c:pt idx="154">
                  <c:v>282.68299999999999</c:v>
                </c:pt>
                <c:pt idx="155">
                  <c:v>287.10599999999999</c:v>
                </c:pt>
                <c:pt idx="156">
                  <c:v>291.57400000000001</c:v>
                </c:pt>
                <c:pt idx="157">
                  <c:v>296.04500000000002</c:v>
                </c:pt>
                <c:pt idx="158">
                  <c:v>299.03699999999998</c:v>
                </c:pt>
                <c:pt idx="159">
                  <c:v>303.53399999999999</c:v>
                </c:pt>
                <c:pt idx="160">
                  <c:v>308.02499999999998</c:v>
                </c:pt>
                <c:pt idx="161">
                  <c:v>311.02499999999998</c:v>
                </c:pt>
                <c:pt idx="162">
                  <c:v>315.52499999999998</c:v>
                </c:pt>
                <c:pt idx="163">
                  <c:v>320.31200000000001</c:v>
                </c:pt>
                <c:pt idx="164">
                  <c:v>324.98700000000002</c:v>
                </c:pt>
                <c:pt idx="165">
                  <c:v>324.96699999999998</c:v>
                </c:pt>
                <c:pt idx="166">
                  <c:v>324.95600000000002</c:v>
                </c:pt>
                <c:pt idx="167">
                  <c:v>324.95400000000001</c:v>
                </c:pt>
                <c:pt idx="168">
                  <c:v>324.94799999999998</c:v>
                </c:pt>
                <c:pt idx="169">
                  <c:v>324.94799999999998</c:v>
                </c:pt>
                <c:pt idx="170">
                  <c:v>324.94499999999999</c:v>
                </c:pt>
                <c:pt idx="171">
                  <c:v>324.935</c:v>
                </c:pt>
                <c:pt idx="172">
                  <c:v>324.93400000000003</c:v>
                </c:pt>
                <c:pt idx="173">
                  <c:v>324.93400000000003</c:v>
                </c:pt>
                <c:pt idx="174">
                  <c:v>327.92500000000001</c:v>
                </c:pt>
                <c:pt idx="175">
                  <c:v>330.892</c:v>
                </c:pt>
                <c:pt idx="176">
                  <c:v>333.87599999999998</c:v>
                </c:pt>
                <c:pt idx="177">
                  <c:v>336.85300000000001</c:v>
                </c:pt>
                <c:pt idx="178">
                  <c:v>339.84399999999999</c:v>
                </c:pt>
                <c:pt idx="179">
                  <c:v>342.84300000000002</c:v>
                </c:pt>
                <c:pt idx="180">
                  <c:v>345.84199999999998</c:v>
                </c:pt>
                <c:pt idx="181">
                  <c:v>347.83800000000002</c:v>
                </c:pt>
                <c:pt idx="182">
                  <c:v>350.83800000000002</c:v>
                </c:pt>
                <c:pt idx="183">
                  <c:v>353.83</c:v>
                </c:pt>
                <c:pt idx="184">
                  <c:v>356.827</c:v>
                </c:pt>
                <c:pt idx="185">
                  <c:v>359.82499999999999</c:v>
                </c:pt>
                <c:pt idx="186">
                  <c:v>362.82499999999999</c:v>
                </c:pt>
                <c:pt idx="187">
                  <c:v>365.815</c:v>
                </c:pt>
                <c:pt idx="188">
                  <c:v>368.80700000000002</c:v>
                </c:pt>
                <c:pt idx="189">
                  <c:v>371.78399999999999</c:v>
                </c:pt>
                <c:pt idx="190">
                  <c:v>374.98399999999998</c:v>
                </c:pt>
                <c:pt idx="191">
                  <c:v>374.98200000000003</c:v>
                </c:pt>
                <c:pt idx="192">
                  <c:v>374.97899999999998</c:v>
                </c:pt>
                <c:pt idx="193">
                  <c:v>374.97899999999998</c:v>
                </c:pt>
                <c:pt idx="194">
                  <c:v>374.97899999999998</c:v>
                </c:pt>
                <c:pt idx="195">
                  <c:v>374.97800000000001</c:v>
                </c:pt>
                <c:pt idx="196">
                  <c:v>374.97800000000001</c:v>
                </c:pt>
                <c:pt idx="197">
                  <c:v>374.97399999999999</c:v>
                </c:pt>
                <c:pt idx="198">
                  <c:v>374.97399999999999</c:v>
                </c:pt>
                <c:pt idx="199">
                  <c:v>374.97300000000001</c:v>
                </c:pt>
                <c:pt idx="200">
                  <c:v>374.96699999999998</c:v>
                </c:pt>
                <c:pt idx="201">
                  <c:v>374.96699999999998</c:v>
                </c:pt>
                <c:pt idx="202">
                  <c:v>374.96600000000001</c:v>
                </c:pt>
                <c:pt idx="203">
                  <c:v>374.96600000000001</c:v>
                </c:pt>
                <c:pt idx="204">
                  <c:v>374.96600000000001</c:v>
                </c:pt>
                <c:pt idx="205">
                  <c:v>374.96600000000001</c:v>
                </c:pt>
                <c:pt idx="206">
                  <c:v>374.96600000000001</c:v>
                </c:pt>
                <c:pt idx="207">
                  <c:v>374.96600000000001</c:v>
                </c:pt>
                <c:pt idx="208">
                  <c:v>368.36099999999999</c:v>
                </c:pt>
                <c:pt idx="209">
                  <c:v>371.65600000000001</c:v>
                </c:pt>
                <c:pt idx="210">
                  <c:v>373.85300000000001</c:v>
                </c:pt>
                <c:pt idx="211">
                  <c:v>374.99</c:v>
                </c:pt>
                <c:pt idx="212">
                  <c:v>374.99</c:v>
                </c:pt>
                <c:pt idx="213">
                  <c:v>374.99</c:v>
                </c:pt>
                <c:pt idx="214">
                  <c:v>374.98599999999999</c:v>
                </c:pt>
                <c:pt idx="215">
                  <c:v>374.98599999999999</c:v>
                </c:pt>
                <c:pt idx="216">
                  <c:v>374.98599999999999</c:v>
                </c:pt>
                <c:pt idx="217">
                  <c:v>374.98599999999999</c:v>
                </c:pt>
                <c:pt idx="218">
                  <c:v>374.98599999999999</c:v>
                </c:pt>
                <c:pt idx="219">
                  <c:v>374.98599999999999</c:v>
                </c:pt>
                <c:pt idx="220">
                  <c:v>374.98599999999999</c:v>
                </c:pt>
                <c:pt idx="221">
                  <c:v>374.98500000000001</c:v>
                </c:pt>
                <c:pt idx="222">
                  <c:v>374.98500000000001</c:v>
                </c:pt>
                <c:pt idx="223">
                  <c:v>374.98500000000001</c:v>
                </c:pt>
                <c:pt idx="224">
                  <c:v>374.98500000000001</c:v>
                </c:pt>
                <c:pt idx="225">
                  <c:v>374.98500000000001</c:v>
                </c:pt>
                <c:pt idx="226">
                  <c:v>374.98500000000001</c:v>
                </c:pt>
                <c:pt idx="227">
                  <c:v>374.98500000000001</c:v>
                </c:pt>
                <c:pt idx="228">
                  <c:v>374.98399999999998</c:v>
                </c:pt>
                <c:pt idx="229">
                  <c:v>374.98399999999998</c:v>
                </c:pt>
                <c:pt idx="230">
                  <c:v>374.98399999999998</c:v>
                </c:pt>
                <c:pt idx="231">
                  <c:v>374.98399999999998</c:v>
                </c:pt>
                <c:pt idx="232">
                  <c:v>374.98399999999998</c:v>
                </c:pt>
                <c:pt idx="233">
                  <c:v>374.98399999999998</c:v>
                </c:pt>
                <c:pt idx="234">
                  <c:v>374.98399999999998</c:v>
                </c:pt>
                <c:pt idx="235">
                  <c:v>374.98399999999998</c:v>
                </c:pt>
                <c:pt idx="236">
                  <c:v>374.98399999999998</c:v>
                </c:pt>
                <c:pt idx="237">
                  <c:v>374.98399999999998</c:v>
                </c:pt>
                <c:pt idx="238">
                  <c:v>374.351</c:v>
                </c:pt>
                <c:pt idx="239">
                  <c:v>374.99099999999999</c:v>
                </c:pt>
                <c:pt idx="240">
                  <c:v>374.99099999999999</c:v>
                </c:pt>
                <c:pt idx="241">
                  <c:v>374.99099999999999</c:v>
                </c:pt>
                <c:pt idx="242">
                  <c:v>374.99099999999999</c:v>
                </c:pt>
                <c:pt idx="243">
                  <c:v>374.99099999999999</c:v>
                </c:pt>
                <c:pt idx="244">
                  <c:v>374.99099999999999</c:v>
                </c:pt>
                <c:pt idx="245">
                  <c:v>374.99099999999999</c:v>
                </c:pt>
                <c:pt idx="246">
                  <c:v>374.99099999999999</c:v>
                </c:pt>
                <c:pt idx="247">
                  <c:v>374.99099999999999</c:v>
                </c:pt>
                <c:pt idx="248">
                  <c:v>374.99099999999999</c:v>
                </c:pt>
                <c:pt idx="249">
                  <c:v>374.99099999999999</c:v>
                </c:pt>
                <c:pt idx="250">
                  <c:v>374.99099999999999</c:v>
                </c:pt>
                <c:pt idx="251">
                  <c:v>374.99099999999999</c:v>
                </c:pt>
                <c:pt idx="252">
                  <c:v>374.99099999999999</c:v>
                </c:pt>
                <c:pt idx="253">
                  <c:v>374.99099999999999</c:v>
                </c:pt>
                <c:pt idx="254">
                  <c:v>374.99099999999999</c:v>
                </c:pt>
                <c:pt idx="255">
                  <c:v>374.99099999999999</c:v>
                </c:pt>
                <c:pt idx="256">
                  <c:v>374.99099999999999</c:v>
                </c:pt>
                <c:pt idx="257">
                  <c:v>374.99099999999999</c:v>
                </c:pt>
                <c:pt idx="258">
                  <c:v>374.99099999999999</c:v>
                </c:pt>
                <c:pt idx="259">
                  <c:v>374.99099999999999</c:v>
                </c:pt>
                <c:pt idx="260">
                  <c:v>374.99099999999999</c:v>
                </c:pt>
                <c:pt idx="261">
                  <c:v>370.88900000000001</c:v>
                </c:pt>
                <c:pt idx="262">
                  <c:v>373.589</c:v>
                </c:pt>
                <c:pt idx="263">
                  <c:v>374.93900000000002</c:v>
                </c:pt>
                <c:pt idx="264">
                  <c:v>374.93900000000002</c:v>
                </c:pt>
                <c:pt idx="265">
                  <c:v>374.93900000000002</c:v>
                </c:pt>
                <c:pt idx="266">
                  <c:v>374.93900000000002</c:v>
                </c:pt>
                <c:pt idx="267">
                  <c:v>374.93900000000002</c:v>
                </c:pt>
                <c:pt idx="268">
                  <c:v>374.93900000000002</c:v>
                </c:pt>
                <c:pt idx="269">
                  <c:v>374.93900000000002</c:v>
                </c:pt>
                <c:pt idx="270">
                  <c:v>374.93900000000002</c:v>
                </c:pt>
                <c:pt idx="271">
                  <c:v>374.93900000000002</c:v>
                </c:pt>
                <c:pt idx="272">
                  <c:v>374.93900000000002</c:v>
                </c:pt>
                <c:pt idx="273">
                  <c:v>374.93900000000002</c:v>
                </c:pt>
                <c:pt idx="274">
                  <c:v>374.93900000000002</c:v>
                </c:pt>
                <c:pt idx="275">
                  <c:v>374.93900000000002</c:v>
                </c:pt>
                <c:pt idx="276">
                  <c:v>374.93900000000002</c:v>
                </c:pt>
                <c:pt idx="277">
                  <c:v>374.93900000000002</c:v>
                </c:pt>
                <c:pt idx="278">
                  <c:v>374.93900000000002</c:v>
                </c:pt>
                <c:pt idx="279">
                  <c:v>374.93900000000002</c:v>
                </c:pt>
                <c:pt idx="280">
                  <c:v>374.93900000000002</c:v>
                </c:pt>
                <c:pt idx="281">
                  <c:v>374.93900000000002</c:v>
                </c:pt>
                <c:pt idx="282">
                  <c:v>374.93900000000002</c:v>
                </c:pt>
                <c:pt idx="283">
                  <c:v>374.93900000000002</c:v>
                </c:pt>
                <c:pt idx="284">
                  <c:v>374.93900000000002</c:v>
                </c:pt>
                <c:pt idx="285">
                  <c:v>374.93900000000002</c:v>
                </c:pt>
                <c:pt idx="286">
                  <c:v>374.93900000000002</c:v>
                </c:pt>
                <c:pt idx="287">
                  <c:v>365.31099999999998</c:v>
                </c:pt>
                <c:pt idx="288">
                  <c:v>365.31099999999998</c:v>
                </c:pt>
                <c:pt idx="289">
                  <c:v>365.31099999999998</c:v>
                </c:pt>
                <c:pt idx="290">
                  <c:v>370.11099999999999</c:v>
                </c:pt>
                <c:pt idx="291">
                  <c:v>374.911</c:v>
                </c:pt>
                <c:pt idx="292">
                  <c:v>374.911</c:v>
                </c:pt>
                <c:pt idx="293">
                  <c:v>374.911</c:v>
                </c:pt>
                <c:pt idx="294">
                  <c:v>374.911</c:v>
                </c:pt>
                <c:pt idx="295">
                  <c:v>374.911</c:v>
                </c:pt>
                <c:pt idx="296">
                  <c:v>374.911</c:v>
                </c:pt>
                <c:pt idx="297">
                  <c:v>374.911</c:v>
                </c:pt>
                <c:pt idx="298">
                  <c:v>374.911</c:v>
                </c:pt>
                <c:pt idx="299">
                  <c:v>374.911</c:v>
                </c:pt>
                <c:pt idx="300">
                  <c:v>374.911</c:v>
                </c:pt>
                <c:pt idx="301">
                  <c:v>374.911</c:v>
                </c:pt>
                <c:pt idx="302">
                  <c:v>374.911</c:v>
                </c:pt>
                <c:pt idx="303">
                  <c:v>374.911</c:v>
                </c:pt>
                <c:pt idx="304">
                  <c:v>374.911</c:v>
                </c:pt>
                <c:pt idx="305">
                  <c:v>374.911</c:v>
                </c:pt>
                <c:pt idx="306">
                  <c:v>370.58199999999999</c:v>
                </c:pt>
                <c:pt idx="307">
                  <c:v>374.93200000000002</c:v>
                </c:pt>
                <c:pt idx="308">
                  <c:v>374.93200000000002</c:v>
                </c:pt>
                <c:pt idx="309">
                  <c:v>374.93200000000002</c:v>
                </c:pt>
                <c:pt idx="310">
                  <c:v>374.93200000000002</c:v>
                </c:pt>
                <c:pt idx="311">
                  <c:v>374.93200000000002</c:v>
                </c:pt>
                <c:pt idx="312">
                  <c:v>374.93200000000002</c:v>
                </c:pt>
                <c:pt idx="313">
                  <c:v>374.93200000000002</c:v>
                </c:pt>
                <c:pt idx="314">
                  <c:v>374.93200000000002</c:v>
                </c:pt>
                <c:pt idx="315">
                  <c:v>374.93200000000002</c:v>
                </c:pt>
                <c:pt idx="316">
                  <c:v>374.93200000000002</c:v>
                </c:pt>
                <c:pt idx="317">
                  <c:v>374.93200000000002</c:v>
                </c:pt>
                <c:pt idx="318">
                  <c:v>374.93200000000002</c:v>
                </c:pt>
                <c:pt idx="319">
                  <c:v>374.93200000000002</c:v>
                </c:pt>
                <c:pt idx="320">
                  <c:v>374.93200000000002</c:v>
                </c:pt>
                <c:pt idx="321">
                  <c:v>374.93200000000002</c:v>
                </c:pt>
                <c:pt idx="322">
                  <c:v>374.93200000000002</c:v>
                </c:pt>
                <c:pt idx="323">
                  <c:v>374.93200000000002</c:v>
                </c:pt>
                <c:pt idx="324">
                  <c:v>374.93200000000002</c:v>
                </c:pt>
                <c:pt idx="325">
                  <c:v>374.93200000000002</c:v>
                </c:pt>
                <c:pt idx="326">
                  <c:v>374.93200000000002</c:v>
                </c:pt>
                <c:pt idx="327">
                  <c:v>374.93200000000002</c:v>
                </c:pt>
                <c:pt idx="328">
                  <c:v>374.93200000000002</c:v>
                </c:pt>
                <c:pt idx="329">
                  <c:v>374.93200000000002</c:v>
                </c:pt>
                <c:pt idx="330">
                  <c:v>374.93200000000002</c:v>
                </c:pt>
                <c:pt idx="331">
                  <c:v>374.93200000000002</c:v>
                </c:pt>
                <c:pt idx="332">
                  <c:v>374.93200000000002</c:v>
                </c:pt>
                <c:pt idx="333">
                  <c:v>374.93200000000002</c:v>
                </c:pt>
                <c:pt idx="334">
                  <c:v>374.93200000000002</c:v>
                </c:pt>
                <c:pt idx="335">
                  <c:v>374.93200000000002</c:v>
                </c:pt>
                <c:pt idx="336">
                  <c:v>374.93200000000002</c:v>
                </c:pt>
                <c:pt idx="337">
                  <c:v>374.93200000000002</c:v>
                </c:pt>
                <c:pt idx="338">
                  <c:v>374.93200000000002</c:v>
                </c:pt>
                <c:pt idx="339">
                  <c:v>362.20699999999999</c:v>
                </c:pt>
                <c:pt idx="340">
                  <c:v>366.43700000000001</c:v>
                </c:pt>
                <c:pt idx="341">
                  <c:v>370.66699999999997</c:v>
                </c:pt>
                <c:pt idx="342">
                  <c:v>374.89699999999999</c:v>
                </c:pt>
                <c:pt idx="343">
                  <c:v>374.89699999999999</c:v>
                </c:pt>
                <c:pt idx="344">
                  <c:v>374.89699999999999</c:v>
                </c:pt>
                <c:pt idx="345">
                  <c:v>374.89699999999999</c:v>
                </c:pt>
                <c:pt idx="346">
                  <c:v>374.89699999999999</c:v>
                </c:pt>
                <c:pt idx="347">
                  <c:v>374.89699999999999</c:v>
                </c:pt>
                <c:pt idx="348">
                  <c:v>374.89699999999999</c:v>
                </c:pt>
                <c:pt idx="349">
                  <c:v>374.89699999999999</c:v>
                </c:pt>
                <c:pt idx="350">
                  <c:v>374.89699999999999</c:v>
                </c:pt>
                <c:pt idx="351">
                  <c:v>374.89699999999999</c:v>
                </c:pt>
                <c:pt idx="352">
                  <c:v>371.76499999999999</c:v>
                </c:pt>
                <c:pt idx="353">
                  <c:v>374.9</c:v>
                </c:pt>
                <c:pt idx="354">
                  <c:v>374.9</c:v>
                </c:pt>
                <c:pt idx="355">
                  <c:v>374.9</c:v>
                </c:pt>
                <c:pt idx="356">
                  <c:v>374.9</c:v>
                </c:pt>
                <c:pt idx="357">
                  <c:v>374.9</c:v>
                </c:pt>
                <c:pt idx="358">
                  <c:v>374.9</c:v>
                </c:pt>
                <c:pt idx="359">
                  <c:v>370.70800000000003</c:v>
                </c:pt>
                <c:pt idx="360">
                  <c:v>374.90699999999998</c:v>
                </c:pt>
                <c:pt idx="361">
                  <c:v>374.90699999999998</c:v>
                </c:pt>
                <c:pt idx="362">
                  <c:v>374.90699999999998</c:v>
                </c:pt>
                <c:pt idx="363">
                  <c:v>374.90699999999998</c:v>
                </c:pt>
                <c:pt idx="364">
                  <c:v>374.90699999999998</c:v>
                </c:pt>
                <c:pt idx="365">
                  <c:v>374.90699999999998</c:v>
                </c:pt>
                <c:pt idx="366">
                  <c:v>374.90699999999998</c:v>
                </c:pt>
                <c:pt idx="367">
                  <c:v>374.90699999999998</c:v>
                </c:pt>
                <c:pt idx="368">
                  <c:v>374.90699999999998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55-4BE6-ADA5-9E34DF101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248960"/>
        <c:axId val="204250496"/>
      </c:lineChart>
      <c:dateAx>
        <c:axId val="204248960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crossAx val="204250496"/>
        <c:crosses val="autoZero"/>
        <c:auto val="1"/>
        <c:lblOffset val="100"/>
        <c:baseTimeUnit val="days"/>
      </c:dateAx>
      <c:valAx>
        <c:axId val="204250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£ Billion</a:t>
                </a:r>
              </a:p>
            </c:rich>
          </c:tx>
          <c:overlay val="0"/>
        </c:title>
        <c:numFmt formatCode="&quot;£&quot;#,##0_);[Red]\(&quot;£&quot;#,##0\)" sourceLinked="1"/>
        <c:majorTickMark val="out"/>
        <c:minorTickMark val="none"/>
        <c:tickLblPos val="nextTo"/>
        <c:crossAx val="2042489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 UK House Price 1970 to 2015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'House Prices'!$B$2</c:f>
              <c:strCache>
                <c:ptCount val="1"/>
                <c:pt idx="0">
                  <c:v>Average UK House Price</c:v>
                </c:pt>
              </c:strCache>
            </c:strRef>
          </c:tx>
          <c:marker>
            <c:symbol val="none"/>
          </c:marker>
          <c:cat>
            <c:numRef>
              <c:f>'House Prices'!$A$3:$A$48</c:f>
              <c:numCache>
                <c:formatCode>General</c:formatCode>
                <c:ptCount val="46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</c:numCache>
            </c:numRef>
          </c:cat>
          <c:val>
            <c:numRef>
              <c:f>'House Prices'!$B$3:$B$48</c:f>
              <c:numCache>
                <c:formatCode>"£"#,##0_);[Red]\("£"#,##0\)</c:formatCode>
                <c:ptCount val="46"/>
                <c:pt idx="0">
                  <c:v>4975</c:v>
                </c:pt>
                <c:pt idx="1">
                  <c:v>5632</c:v>
                </c:pt>
                <c:pt idx="2">
                  <c:v>7374</c:v>
                </c:pt>
                <c:pt idx="3">
                  <c:v>9942</c:v>
                </c:pt>
                <c:pt idx="4">
                  <c:v>10990</c:v>
                </c:pt>
                <c:pt idx="5">
                  <c:v>11787</c:v>
                </c:pt>
                <c:pt idx="6">
                  <c:v>12704</c:v>
                </c:pt>
                <c:pt idx="7">
                  <c:v>13650</c:v>
                </c:pt>
                <c:pt idx="8">
                  <c:v>15594</c:v>
                </c:pt>
                <c:pt idx="9">
                  <c:v>19925</c:v>
                </c:pt>
                <c:pt idx="10">
                  <c:v>23596</c:v>
                </c:pt>
                <c:pt idx="11">
                  <c:v>24188</c:v>
                </c:pt>
                <c:pt idx="12">
                  <c:v>23644</c:v>
                </c:pt>
                <c:pt idx="13">
                  <c:v>26471</c:v>
                </c:pt>
                <c:pt idx="14">
                  <c:v>29106</c:v>
                </c:pt>
                <c:pt idx="15">
                  <c:v>31103</c:v>
                </c:pt>
                <c:pt idx="16">
                  <c:v>36276</c:v>
                </c:pt>
                <c:pt idx="17">
                  <c:v>40391</c:v>
                </c:pt>
                <c:pt idx="18">
                  <c:v>49355</c:v>
                </c:pt>
                <c:pt idx="19">
                  <c:v>54846</c:v>
                </c:pt>
                <c:pt idx="20">
                  <c:v>59785</c:v>
                </c:pt>
                <c:pt idx="21">
                  <c:v>62455</c:v>
                </c:pt>
                <c:pt idx="22">
                  <c:v>61336</c:v>
                </c:pt>
                <c:pt idx="23">
                  <c:v>62333</c:v>
                </c:pt>
                <c:pt idx="24">
                  <c:v>64787</c:v>
                </c:pt>
                <c:pt idx="25">
                  <c:v>65644</c:v>
                </c:pt>
                <c:pt idx="26">
                  <c:v>70626</c:v>
                </c:pt>
                <c:pt idx="27">
                  <c:v>76103</c:v>
                </c:pt>
                <c:pt idx="28">
                  <c:v>81774</c:v>
                </c:pt>
                <c:pt idx="29">
                  <c:v>92521</c:v>
                </c:pt>
                <c:pt idx="30">
                  <c:v>101550</c:v>
                </c:pt>
                <c:pt idx="31">
                  <c:v>112835</c:v>
                </c:pt>
                <c:pt idx="32">
                  <c:v>128265</c:v>
                </c:pt>
                <c:pt idx="33">
                  <c:v>155627</c:v>
                </c:pt>
                <c:pt idx="34">
                  <c:v>180248</c:v>
                </c:pt>
                <c:pt idx="35">
                  <c:v>190760</c:v>
                </c:pt>
                <c:pt idx="36">
                  <c:v>204813</c:v>
                </c:pt>
                <c:pt idx="37">
                  <c:v>223405</c:v>
                </c:pt>
                <c:pt idx="38">
                  <c:v>227765</c:v>
                </c:pt>
                <c:pt idx="39">
                  <c:v>226064</c:v>
                </c:pt>
                <c:pt idx="40">
                  <c:v>251174</c:v>
                </c:pt>
                <c:pt idx="41">
                  <c:v>245319</c:v>
                </c:pt>
                <c:pt idx="42">
                  <c:v>246032</c:v>
                </c:pt>
                <c:pt idx="43">
                  <c:v>250768</c:v>
                </c:pt>
                <c:pt idx="44">
                  <c:v>267132</c:v>
                </c:pt>
                <c:pt idx="45">
                  <c:v>276555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5F-4C92-A965-2845E6444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266880"/>
        <c:axId val="204125312"/>
      </c:lineChart>
      <c:catAx>
        <c:axId val="20426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125312"/>
        <c:crosses val="autoZero"/>
        <c:auto val="1"/>
        <c:lblAlgn val="ctr"/>
        <c:lblOffset val="100"/>
        <c:noMultiLvlLbl val="0"/>
      </c:catAx>
      <c:valAx>
        <c:axId val="204125312"/>
        <c:scaling>
          <c:orientation val="minMax"/>
        </c:scaling>
        <c:delete val="0"/>
        <c:axPos val="l"/>
        <c:majorGridlines/>
        <c:numFmt formatCode="&quot;£&quot;#,##0_);[Red]\(&quot;£&quot;#,##0\)" sourceLinked="1"/>
        <c:majorTickMark val="out"/>
        <c:minorTickMark val="none"/>
        <c:tickLblPos val="nextTo"/>
        <c:crossAx val="204266880"/>
        <c:crosses val="autoZero"/>
        <c:crossBetween val="between"/>
      </c:valAx>
      <c:spPr>
        <a:gradFill flip="none" rotWithShape="1">
          <a:gsLst>
            <a:gs pos="0">
              <a:srgbClr val="FE949E"/>
            </a:gs>
            <a:gs pos="74000">
              <a:schemeClr val="accent5">
                <a:lumMod val="45000"/>
                <a:lumOff val="55000"/>
              </a:schemeClr>
            </a:gs>
            <a:gs pos="83000">
              <a:schemeClr val="accent5">
                <a:lumMod val="45000"/>
                <a:lumOff val="55000"/>
              </a:schemeClr>
            </a:gs>
            <a:gs pos="100000">
              <a:schemeClr val="accent5">
                <a:lumMod val="30000"/>
                <a:lumOff val="70000"/>
              </a:schemeClr>
            </a:gs>
          </a:gsLst>
          <a:lin ang="2700000" scaled="1"/>
          <a:tileRect/>
        </a:gradFill>
      </c:spPr>
    </c:plotArea>
    <c:legend>
      <c:legendPos val="b"/>
      <c:overlay val="0"/>
    </c:legend>
    <c:plotVisOnly val="1"/>
    <c:dispBlanksAs val="gap"/>
    <c:showDLblsOverMax val="0"/>
  </c:chart>
  <c:spPr>
    <a:gradFill flip="none" rotWithShape="1">
      <a:gsLst>
        <a:gs pos="0">
          <a:srgbClr val="FF0000"/>
        </a:gs>
        <a:gs pos="74000">
          <a:schemeClr val="accent5">
            <a:lumMod val="45000"/>
            <a:lumOff val="55000"/>
          </a:schemeClr>
        </a:gs>
        <a:gs pos="83000">
          <a:schemeClr val="accent5">
            <a:lumMod val="45000"/>
            <a:lumOff val="55000"/>
          </a:schemeClr>
        </a:gs>
        <a:gs pos="100000">
          <a:schemeClr val="accent5">
            <a:lumMod val="30000"/>
            <a:lumOff val="70000"/>
          </a:schemeClr>
        </a:gs>
      </a:gsLst>
      <a:path path="shape">
        <a:fillToRect l="50000" t="50000" r="50000" b="50000"/>
      </a:path>
      <a:tileRect/>
    </a:gradFill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Bank of England Interest Rate (%)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'Interest Rates'!$B$1</c:f>
              <c:strCache>
                <c:ptCount val="1"/>
                <c:pt idx="0">
                  <c:v>Interest Rate (%)</c:v>
                </c:pt>
              </c:strCache>
            </c:strRef>
          </c:tx>
          <c:marker>
            <c:symbol val="none"/>
          </c:marker>
          <c:cat>
            <c:numRef>
              <c:f>'Interest Rates'!$A$2:$A$48</c:f>
              <c:numCache>
                <c:formatCode>General_)</c:formatCode>
                <c:ptCount val="47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</c:numCache>
            </c:numRef>
          </c:cat>
          <c:val>
            <c:numRef>
              <c:f>'Interest Rates'!$B$2:$B$48</c:f>
              <c:numCache>
                <c:formatCode>0.0</c:formatCode>
                <c:ptCount val="47"/>
                <c:pt idx="0">
                  <c:v>7.125</c:v>
                </c:pt>
                <c:pt idx="1">
                  <c:v>5.916666666666667</c:v>
                </c:pt>
                <c:pt idx="2">
                  <c:v>6</c:v>
                </c:pt>
                <c:pt idx="3">
                  <c:v>9.9166666666666661</c:v>
                </c:pt>
                <c:pt idx="4">
                  <c:v>12.125</c:v>
                </c:pt>
                <c:pt idx="5">
                  <c:v>10.846153846153847</c:v>
                </c:pt>
                <c:pt idx="6">
                  <c:v>11.678571428571429</c:v>
                </c:pt>
                <c:pt idx="7">
                  <c:v>8.9605263157894743</c:v>
                </c:pt>
                <c:pt idx="8">
                  <c:v>9.0416666666666661</c:v>
                </c:pt>
                <c:pt idx="9">
                  <c:v>14</c:v>
                </c:pt>
                <c:pt idx="10">
                  <c:v>15.666666666666666</c:v>
                </c:pt>
                <c:pt idx="11">
                  <c:v>14.159722222222221</c:v>
                </c:pt>
                <c:pt idx="12">
                  <c:v>11.885416666666666</c:v>
                </c:pt>
                <c:pt idx="13">
                  <c:v>9.9305555555555554</c:v>
                </c:pt>
                <c:pt idx="14">
                  <c:v>9.9553571428571423</c:v>
                </c:pt>
                <c:pt idx="15">
                  <c:v>12.517857142857142</c:v>
                </c:pt>
                <c:pt idx="16">
                  <c:v>10.958333333333334</c:v>
                </c:pt>
                <c:pt idx="17">
                  <c:v>9.5416666666666661</c:v>
                </c:pt>
                <c:pt idx="18">
                  <c:v>9.4583333333333339</c:v>
                </c:pt>
                <c:pt idx="19">
                  <c:v>13.827299999999999</c:v>
                </c:pt>
                <c:pt idx="20">
                  <c:v>13.875</c:v>
                </c:pt>
                <c:pt idx="21">
                  <c:v>12.125</c:v>
                </c:pt>
                <c:pt idx="22">
                  <c:v>9.1</c:v>
                </c:pt>
                <c:pt idx="23">
                  <c:v>5.833333333333333</c:v>
                </c:pt>
                <c:pt idx="24">
                  <c:v>5.354166666666667</c:v>
                </c:pt>
                <c:pt idx="25">
                  <c:v>6.5625</c:v>
                </c:pt>
                <c:pt idx="26">
                  <c:v>5.921875</c:v>
                </c:pt>
                <c:pt idx="27">
                  <c:v>6.614583333333333</c:v>
                </c:pt>
                <c:pt idx="28">
                  <c:v>7</c:v>
                </c:pt>
                <c:pt idx="29">
                  <c:v>5.416666666666667</c:v>
                </c:pt>
                <c:pt idx="30">
                  <c:v>5.979166666666667</c:v>
                </c:pt>
                <c:pt idx="31">
                  <c:v>4.9642857142857144</c:v>
                </c:pt>
                <c:pt idx="32">
                  <c:v>4</c:v>
                </c:pt>
                <c:pt idx="33">
                  <c:v>3.6666666666666665</c:v>
                </c:pt>
                <c:pt idx="34">
                  <c:v>4.375</c:v>
                </c:pt>
                <c:pt idx="35">
                  <c:v>4.5</c:v>
                </c:pt>
                <c:pt idx="36">
                  <c:v>4.645833333333333</c:v>
                </c:pt>
                <c:pt idx="37">
                  <c:v>5.5</c:v>
                </c:pt>
                <c:pt idx="38">
                  <c:v>3.95</c:v>
                </c:pt>
                <c:pt idx="39">
                  <c:v>0.66666666666666663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 formatCode="General_)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39-4A4E-BACC-E729448B8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066240"/>
        <c:axId val="158372608"/>
      </c:lineChart>
      <c:catAx>
        <c:axId val="167066240"/>
        <c:scaling>
          <c:orientation val="minMax"/>
        </c:scaling>
        <c:delete val="0"/>
        <c:axPos val="b"/>
        <c:numFmt formatCode="General_)" sourceLinked="1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58372608"/>
        <c:crosses val="autoZero"/>
        <c:auto val="1"/>
        <c:lblAlgn val="ctr"/>
        <c:lblOffset val="100"/>
        <c:noMultiLvlLbl val="0"/>
      </c:catAx>
      <c:valAx>
        <c:axId val="1583726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67066240"/>
        <c:crosses val="autoZero"/>
        <c:crossBetween val="between"/>
      </c:valAx>
      <c:spPr>
        <a:gradFill>
          <a:gsLst>
            <a:gs pos="0">
              <a:srgbClr val="4F81BD">
                <a:tint val="66000"/>
                <a:satMod val="160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2</xdr:row>
      <xdr:rowOff>95249</xdr:rowOff>
    </xdr:from>
    <xdr:to>
      <xdr:col>25</xdr:col>
      <xdr:colOff>400050</xdr:colOff>
      <xdr:row>27</xdr:row>
      <xdr:rowOff>38099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495299</xdr:colOff>
      <xdr:row>1</xdr:row>
      <xdr:rowOff>152400</xdr:rowOff>
    </xdr:from>
    <xdr:to>
      <xdr:col>13</xdr:col>
      <xdr:colOff>533400</xdr:colOff>
      <xdr:row>21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228599</xdr:colOff>
      <xdr:row>2</xdr:row>
      <xdr:rowOff>85724</xdr:rowOff>
    </xdr:from>
    <xdr:to>
      <xdr:col>14</xdr:col>
      <xdr:colOff>542924</xdr:colOff>
      <xdr:row>22</xdr:row>
      <xdr:rowOff>171449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133349</xdr:colOff>
      <xdr:row>24</xdr:row>
      <xdr:rowOff>4761</xdr:rowOff>
    </xdr:from>
    <xdr:to>
      <xdr:col>20</xdr:col>
      <xdr:colOff>523875</xdr:colOff>
      <xdr:row>50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180974</xdr:rowOff>
    </xdr:from>
    <xdr:to>
      <xdr:col>31</xdr:col>
      <xdr:colOff>371475</xdr:colOff>
      <xdr:row>37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urice\OneDrive\Business%20Environment\House%20Price%20Driv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Sheet1"/>
      <sheetName val="Sheet6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Year</v>
          </cell>
          <cell r="B1" t="str">
            <v>Interest Rate (%)</v>
          </cell>
        </row>
        <row r="2">
          <cell r="A2">
            <v>1970</v>
          </cell>
          <cell r="B2">
            <v>7.125</v>
          </cell>
        </row>
        <row r="3">
          <cell r="A3">
            <v>1971</v>
          </cell>
          <cell r="B3">
            <v>5.25</v>
          </cell>
        </row>
        <row r="4">
          <cell r="A4">
            <v>1972</v>
          </cell>
          <cell r="B4">
            <v>7.583333333333333</v>
          </cell>
        </row>
        <row r="5">
          <cell r="A5">
            <v>1973</v>
          </cell>
          <cell r="B5">
            <v>9.2272727272727266</v>
          </cell>
        </row>
        <row r="6">
          <cell r="A6">
            <v>1974</v>
          </cell>
          <cell r="B6">
            <v>12.125</v>
          </cell>
        </row>
        <row r="7">
          <cell r="A7">
            <v>1975</v>
          </cell>
          <cell r="B7">
            <v>10.846153846153847</v>
          </cell>
        </row>
        <row r="8">
          <cell r="A8">
            <v>1976</v>
          </cell>
          <cell r="B8">
            <v>11.678571428571429</v>
          </cell>
        </row>
        <row r="9">
          <cell r="A9">
            <v>1977</v>
          </cell>
          <cell r="B9">
            <v>8.9605263157894743</v>
          </cell>
        </row>
        <row r="10">
          <cell r="A10">
            <v>1978</v>
          </cell>
          <cell r="B10">
            <v>9.0416666666666661</v>
          </cell>
        </row>
        <row r="11">
          <cell r="A11">
            <v>1979</v>
          </cell>
          <cell r="B11">
            <v>14</v>
          </cell>
        </row>
        <row r="12">
          <cell r="A12">
            <v>1980</v>
          </cell>
          <cell r="B12">
            <v>15</v>
          </cell>
        </row>
        <row r="13">
          <cell r="A13">
            <v>1981</v>
          </cell>
          <cell r="B13">
            <v>14.159722222222221</v>
          </cell>
        </row>
        <row r="14">
          <cell r="A14">
            <v>1982</v>
          </cell>
          <cell r="B14">
            <v>11.885416666666666</v>
          </cell>
        </row>
        <row r="15">
          <cell r="A15">
            <v>1983</v>
          </cell>
          <cell r="B15">
            <v>9.9305555555555554</v>
          </cell>
        </row>
        <row r="16">
          <cell r="A16">
            <v>1984</v>
          </cell>
          <cell r="B16">
            <v>10.024038461538462</v>
          </cell>
        </row>
        <row r="17">
          <cell r="A17">
            <v>1985</v>
          </cell>
          <cell r="B17">
            <v>12.517857142857142</v>
          </cell>
        </row>
        <row r="18">
          <cell r="A18">
            <v>1986</v>
          </cell>
          <cell r="B18">
            <v>10.958333333333334</v>
          </cell>
        </row>
        <row r="19">
          <cell r="A19">
            <v>1987</v>
          </cell>
          <cell r="B19">
            <v>9.375</v>
          </cell>
        </row>
        <row r="20">
          <cell r="A20">
            <v>1988</v>
          </cell>
          <cell r="B20">
            <v>9.4583333333333339</v>
          </cell>
        </row>
        <row r="21">
          <cell r="A21">
            <v>1989</v>
          </cell>
          <cell r="B21">
            <v>14.01876</v>
          </cell>
        </row>
        <row r="22">
          <cell r="A22">
            <v>1990</v>
          </cell>
          <cell r="B22">
            <v>13.875</v>
          </cell>
        </row>
        <row r="23">
          <cell r="A23">
            <v>1991</v>
          </cell>
          <cell r="B23">
            <v>11.875</v>
          </cell>
        </row>
        <row r="24">
          <cell r="A24">
            <v>1992</v>
          </cell>
          <cell r="B24">
            <v>9.1</v>
          </cell>
        </row>
        <row r="25">
          <cell r="A25">
            <v>1993</v>
          </cell>
          <cell r="B25">
            <v>5.625</v>
          </cell>
        </row>
        <row r="26">
          <cell r="A26">
            <v>1994</v>
          </cell>
          <cell r="B26">
            <v>5.625</v>
          </cell>
        </row>
        <row r="27">
          <cell r="A27">
            <v>1995</v>
          </cell>
          <cell r="B27">
            <v>6.5</v>
          </cell>
        </row>
        <row r="28">
          <cell r="A28">
            <v>1996</v>
          </cell>
          <cell r="B28">
            <v>5.921875</v>
          </cell>
        </row>
        <row r="29">
          <cell r="A29">
            <v>1997</v>
          </cell>
          <cell r="B29">
            <v>6.75</v>
          </cell>
        </row>
        <row r="30">
          <cell r="A30">
            <v>1998</v>
          </cell>
          <cell r="B30">
            <v>6.9375</v>
          </cell>
        </row>
        <row r="31">
          <cell r="A31">
            <v>1999</v>
          </cell>
          <cell r="B31">
            <v>5.416666666666667</v>
          </cell>
        </row>
        <row r="32">
          <cell r="A32">
            <v>2000</v>
          </cell>
          <cell r="B32">
            <v>5.875</v>
          </cell>
        </row>
        <row r="33">
          <cell r="A33">
            <v>2001</v>
          </cell>
          <cell r="B33">
            <v>4.9642857142857144</v>
          </cell>
        </row>
        <row r="34">
          <cell r="A34">
            <v>2002</v>
          </cell>
          <cell r="B34">
            <v>4</v>
          </cell>
        </row>
        <row r="35">
          <cell r="A35">
            <v>2003</v>
          </cell>
          <cell r="B35">
            <v>3.6666666666666665</v>
          </cell>
        </row>
        <row r="36">
          <cell r="A36">
            <v>2004</v>
          </cell>
          <cell r="B36">
            <v>4.375</v>
          </cell>
        </row>
        <row r="37">
          <cell r="A37">
            <v>2005</v>
          </cell>
          <cell r="B37">
            <v>4.5</v>
          </cell>
        </row>
        <row r="38">
          <cell r="A38">
            <v>2006</v>
          </cell>
          <cell r="B38">
            <v>4.875</v>
          </cell>
        </row>
        <row r="39">
          <cell r="A39">
            <v>2007</v>
          </cell>
          <cell r="B39">
            <v>5.5</v>
          </cell>
        </row>
        <row r="40">
          <cell r="A40">
            <v>2008</v>
          </cell>
          <cell r="B40">
            <v>3.95</v>
          </cell>
        </row>
        <row r="41">
          <cell r="A41">
            <v>2009</v>
          </cell>
          <cell r="B41">
            <v>1</v>
          </cell>
        </row>
        <row r="42">
          <cell r="A42">
            <v>2010</v>
          </cell>
          <cell r="B42">
            <v>0.5</v>
          </cell>
        </row>
        <row r="43">
          <cell r="A43">
            <v>2011</v>
          </cell>
          <cell r="B43">
            <v>0.5</v>
          </cell>
        </row>
        <row r="44">
          <cell r="A44">
            <v>2012</v>
          </cell>
          <cell r="B44">
            <v>0.5</v>
          </cell>
        </row>
        <row r="45">
          <cell r="A45">
            <v>2013</v>
          </cell>
          <cell r="B45">
            <v>0.5</v>
          </cell>
        </row>
        <row r="46">
          <cell r="A46">
            <v>2014</v>
          </cell>
          <cell r="B46">
            <v>0.5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nkofengland.co.uk/mfsd/iadb/index.asp?Travel=NIxSUx&amp;From=Template&amp;EC=LPMBC58&amp;G0Xtop.x=1&amp;G0Xtop.y=1" TargetMode="External"/><Relationship Id="rId3" Type="http://schemas.openxmlformats.org/officeDocument/2006/relationships/hyperlink" Target="http://www.bankofengland.co.uk/mfsd/iadb/index.asp?Travel=NIxSUx&amp;From=Template&amp;EC=LPMZ5MS&amp;G0Xtop.x=1&amp;G0Xtop.y=1" TargetMode="External"/><Relationship Id="rId7" Type="http://schemas.openxmlformats.org/officeDocument/2006/relationships/hyperlink" Target="http://www.bankofengland.co.uk/mfsd/iadb/index.asp?Travel=NIxSUx&amp;From=Template&amp;EC=LPMBC54&amp;G0Xtop.x=1&amp;G0Xtop.y=1" TargetMode="External"/><Relationship Id="rId2" Type="http://schemas.openxmlformats.org/officeDocument/2006/relationships/hyperlink" Target="http://www.bankofengland.co.uk/mfsd/iadb/index.asp?Travel=NIxSUx&amp;From=Template&amp;EC=LPMZ5MO&amp;G0Xtop.x=1&amp;G0Xtop.y=1" TargetMode="External"/><Relationship Id="rId1" Type="http://schemas.openxmlformats.org/officeDocument/2006/relationships/hyperlink" Target="http://www.bankofengland.co.uk/mfsd/iadb/index.asp?Travel=NIxSUx&amp;From=Template&amp;EC=LPMBC56&amp;G0Xtop.x=1&amp;G0Xtop.y=1" TargetMode="External"/><Relationship Id="rId6" Type="http://schemas.openxmlformats.org/officeDocument/2006/relationships/hyperlink" Target="http://www.bankofengland.co.uk/mfsd/iadb/index.asp?Travel=NIxSUx&amp;From=Template&amp;EC=LPMBC53&amp;G0Xtop.x=1&amp;G0Xtop.y=1" TargetMode="External"/><Relationship Id="rId5" Type="http://schemas.openxmlformats.org/officeDocument/2006/relationships/hyperlink" Target="http://www.bankofengland.co.uk/mfsd/iadb/index.asp?Travel=NIxSUx&amp;From=Template&amp;EC=LPMBC55&amp;G0Xtop.x=1&amp;G0Xtop.y=1" TargetMode="External"/><Relationship Id="rId4" Type="http://schemas.openxmlformats.org/officeDocument/2006/relationships/hyperlink" Target="http://www.bankofengland.co.uk/mfsd/iadb/index.asp?Travel=NIxSUx&amp;From=Template&amp;EC=LPMBC57&amp;G0Xtop.x=1&amp;G0Xtop.y=1" TargetMode="External"/><Relationship Id="rId9" Type="http://schemas.openxmlformats.org/officeDocument/2006/relationships/hyperlink" Target="http://www.bankofengland.co.uk/mfsd/iadb/index.asp?Travel=NIxSUx&amp;From=Template&amp;EC=LPMBC44&amp;G0Xtop.x=1&amp;G0Xtop.y=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ons.gov.uk/economy/grossdomesticproductgdp/timeseries/ybha/qna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://www.bankofengland.co.uk/archive/Documents/historicpubs/qb/1992/qb92q438239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2" workbookViewId="0">
      <selection activeCell="N30" sqref="N30"/>
    </sheetView>
  </sheetViews>
  <sheetFormatPr defaultRowHeight="15" x14ac:dyDescent="0.25"/>
  <cols>
    <col min="1" max="1" width="14.25" customWidth="1"/>
    <col min="2" max="2" width="13.625" customWidth="1"/>
    <col min="3" max="3" width="10.875" bestFit="1" customWidth="1"/>
    <col min="4" max="4" width="14.25" customWidth="1"/>
    <col min="5" max="5" width="22.25" customWidth="1"/>
    <col min="6" max="6" width="24.625" customWidth="1"/>
    <col min="7" max="7" width="18.25" customWidth="1"/>
    <col min="8" max="8" width="15.875" customWidth="1"/>
    <col min="9" max="9" width="15.75" customWidth="1"/>
  </cols>
  <sheetData>
    <row r="1" spans="1:16" ht="15.75" x14ac:dyDescent="0.25">
      <c r="A1" s="22" t="s">
        <v>47</v>
      </c>
    </row>
    <row r="2" spans="1:16" ht="31.5" x14ac:dyDescent="0.25">
      <c r="A2" s="22" t="s">
        <v>48</v>
      </c>
      <c r="B2" s="39" t="s">
        <v>49</v>
      </c>
      <c r="C2" s="39"/>
      <c r="D2" s="39"/>
      <c r="E2" s="39"/>
      <c r="F2" s="24" t="s">
        <v>7</v>
      </c>
      <c r="G2" s="24" t="s">
        <v>56</v>
      </c>
      <c r="H2" s="24" t="s">
        <v>710</v>
      </c>
    </row>
    <row r="3" spans="1:16" ht="45" customHeight="1" x14ac:dyDescent="0.25">
      <c r="B3" s="38" t="s">
        <v>8</v>
      </c>
      <c r="C3" s="38"/>
      <c r="D3" s="38"/>
    </row>
    <row r="4" spans="1:16" ht="47.25" x14ac:dyDescent="0.25">
      <c r="A4" s="20"/>
      <c r="B4" s="23" t="s">
        <v>51</v>
      </c>
      <c r="C4" s="23" t="s">
        <v>52</v>
      </c>
      <c r="D4" s="23" t="s">
        <v>53</v>
      </c>
      <c r="E4" s="25" t="s">
        <v>50</v>
      </c>
      <c r="F4" s="24" t="s">
        <v>54</v>
      </c>
      <c r="G4" s="24" t="s">
        <v>55</v>
      </c>
      <c r="H4" s="24" t="str">
        <f>$H$2</f>
        <v>GDP (current prices)</v>
      </c>
      <c r="I4" s="20" t="s">
        <v>713</v>
      </c>
      <c r="J4" s="20"/>
      <c r="K4" s="20"/>
      <c r="L4" s="20"/>
      <c r="M4" s="20"/>
      <c r="N4" s="20"/>
      <c r="O4" s="20"/>
      <c r="P4" s="20"/>
    </row>
    <row r="5" spans="1:16" x14ac:dyDescent="0.25">
      <c r="A5" s="36">
        <v>1993</v>
      </c>
      <c r="B5" s="21">
        <f>+'Bof E Stats'!L17/1000</f>
        <v>315.56599999999997</v>
      </c>
      <c r="C5" s="21">
        <f>+'Bof E Stats'!N17/1000</f>
        <v>9.8059999999999992</v>
      </c>
      <c r="D5" s="21">
        <f>+'Bof E Stats'!P17/1000</f>
        <v>32.438000000000002</v>
      </c>
      <c r="E5" s="21"/>
      <c r="F5" s="21"/>
      <c r="G5" s="21"/>
      <c r="H5" s="19">
        <f>+'GDP Quarter'!C55</f>
        <v>758.44500000000005</v>
      </c>
      <c r="I5" s="37">
        <f>+B5/H5</f>
        <v>0.41606972160143446</v>
      </c>
    </row>
    <row r="6" spans="1:16" x14ac:dyDescent="0.25">
      <c r="A6" s="36">
        <v>1994</v>
      </c>
      <c r="B6" s="21">
        <f>+'Bof E Stats'!L29/1000</f>
        <v>334.27499999999998</v>
      </c>
      <c r="C6" s="21">
        <f>+'Bof E Stats'!N29/1000</f>
        <v>10.71</v>
      </c>
      <c r="D6" s="21">
        <f>+'Bof E Stats'!P29/1000</f>
        <v>33.323</v>
      </c>
      <c r="E6" s="21"/>
      <c r="F6" s="21"/>
      <c r="G6" s="21"/>
      <c r="H6" s="19">
        <f>+'GDP Quarter'!C56</f>
        <v>797.08799999999997</v>
      </c>
    </row>
    <row r="7" spans="1:16" x14ac:dyDescent="0.25">
      <c r="A7" s="36">
        <v>1995</v>
      </c>
      <c r="B7" s="21">
        <f>+'Bof E Stats'!L41/1000</f>
        <v>351.98599999999999</v>
      </c>
      <c r="C7" s="21">
        <f>+'Bof E Stats'!N41/1000</f>
        <v>12.577999999999999</v>
      </c>
      <c r="D7" s="21">
        <f>+'Bof E Stats'!P41/1000</f>
        <v>36.801000000000002</v>
      </c>
      <c r="E7" s="21"/>
      <c r="F7" s="21"/>
      <c r="G7" s="21"/>
      <c r="H7" s="19">
        <f>+'GDP Quarter'!C57</f>
        <v>836.64599999999996</v>
      </c>
    </row>
    <row r="8" spans="1:16" x14ac:dyDescent="0.25">
      <c r="A8" s="36">
        <v>1996</v>
      </c>
      <c r="B8" s="21">
        <f>+'Bof E Stats'!L53/1000</f>
        <v>368.06599999999997</v>
      </c>
      <c r="C8" s="21">
        <f>+'Bof E Stats'!N53/1000</f>
        <v>14.488</v>
      </c>
      <c r="D8" s="21">
        <f>+'Bof E Stats'!P53/1000</f>
        <v>40.808</v>
      </c>
      <c r="E8" s="21"/>
      <c r="F8" s="21"/>
      <c r="G8" s="21"/>
      <c r="H8" s="19">
        <f>+'GDP Quarter'!C58</f>
        <v>892.9</v>
      </c>
    </row>
    <row r="9" spans="1:16" x14ac:dyDescent="0.25">
      <c r="A9" s="36">
        <v>1997</v>
      </c>
      <c r="B9" s="21">
        <f>+'Bof E Stats'!L65/1000</f>
        <v>389.77600000000001</v>
      </c>
      <c r="C9" s="21">
        <f>+'Bof E Stats'!N65/1000</f>
        <v>17.321999999999999</v>
      </c>
      <c r="D9" s="21">
        <f>+'Bof E Stats'!P65/1000</f>
        <v>46.128</v>
      </c>
      <c r="E9" s="21"/>
      <c r="F9" s="21"/>
      <c r="G9" s="21"/>
      <c r="H9" s="19">
        <f>+'GDP Quarter'!C59</f>
        <v>938.85500000000002</v>
      </c>
    </row>
    <row r="10" spans="1:16" x14ac:dyDescent="0.25">
      <c r="A10" s="36">
        <v>1998</v>
      </c>
      <c r="B10" s="21">
        <f>+'Bof E Stats'!L77/1000</f>
        <v>409.09699999999998</v>
      </c>
      <c r="C10" s="21">
        <f>+'Bof E Stats'!N77/1000</f>
        <v>21.617999999999999</v>
      </c>
      <c r="D10" s="21">
        <f>+'Bof E Stats'!P77/1000</f>
        <v>50.954000000000001</v>
      </c>
      <c r="E10" s="21">
        <f>+'Bof E Stats'!R77/1000</f>
        <v>26.684000000000001</v>
      </c>
      <c r="F10" s="21">
        <f>+'Bof E Stats'!J77/1000</f>
        <v>188.958</v>
      </c>
      <c r="G10" s="21">
        <f>+'Bof E Stats'!D77/1000</f>
        <v>179.14099999999999</v>
      </c>
      <c r="H10" s="19">
        <f>+'GDP Quarter'!C60</f>
        <v>980.30799999999999</v>
      </c>
    </row>
    <row r="11" spans="1:16" x14ac:dyDescent="0.25">
      <c r="A11" s="36">
        <v>1999</v>
      </c>
      <c r="B11" s="21">
        <f>+'Bof E Stats'!L89/1000</f>
        <v>435.80399999999997</v>
      </c>
      <c r="C11" s="21">
        <f>+'Bof E Stats'!N89/1000</f>
        <v>26.384</v>
      </c>
      <c r="D11" s="21">
        <f>+'Bof E Stats'!P89/1000</f>
        <v>55.276000000000003</v>
      </c>
      <c r="E11" s="21">
        <f>+'Bof E Stats'!R89/1000</f>
        <v>28.114999999999998</v>
      </c>
      <c r="F11" s="21">
        <f>+'Bof E Stats'!J89/1000</f>
        <v>195.357</v>
      </c>
      <c r="G11" s="21">
        <f>+'Bof E Stats'!D89/1000</f>
        <v>200.87700000000001</v>
      </c>
      <c r="H11" s="19">
        <f>+'GDP Quarter'!C61</f>
        <v>1021.205</v>
      </c>
    </row>
    <row r="12" spans="1:16" x14ac:dyDescent="0.25">
      <c r="A12" s="36">
        <v>2000</v>
      </c>
      <c r="B12" s="21">
        <f>+'Bof E Stats'!L101/1000</f>
        <v>472.05399999999997</v>
      </c>
      <c r="C12" s="21">
        <f>+'Bof E Stats'!N101/1000</f>
        <v>31.66</v>
      </c>
      <c r="D12" s="21">
        <f>+'Bof E Stats'!P101/1000</f>
        <v>63.137999999999998</v>
      </c>
      <c r="E12" s="21">
        <f>+'Bof E Stats'!R101/1000</f>
        <v>31.72</v>
      </c>
      <c r="F12" s="21">
        <f>+'Bof E Stats'!J101/1000</f>
        <v>218.904</v>
      </c>
      <c r="G12" s="21">
        <f>+'Bof E Stats'!D101/1000</f>
        <v>229.898</v>
      </c>
      <c r="H12" s="19">
        <f>+'GDP Quarter'!C62</f>
        <v>1080.8630000000001</v>
      </c>
    </row>
    <row r="13" spans="1:16" x14ac:dyDescent="0.25">
      <c r="A13" s="36">
        <v>2001</v>
      </c>
      <c r="B13" s="21">
        <f>+'Bof E Stats'!L113/1000</f>
        <v>516.70299999999997</v>
      </c>
      <c r="C13" s="21">
        <f>+'Bof E Stats'!N113/1000</f>
        <v>36.762999999999998</v>
      </c>
      <c r="D13" s="21">
        <f>+'Bof E Stats'!P113/1000</f>
        <v>71.313999999999993</v>
      </c>
      <c r="E13" s="21">
        <f>+'Bof E Stats'!R113/1000</f>
        <v>35.935000000000002</v>
      </c>
      <c r="F13" s="21">
        <f>+'Bof E Stats'!J113/1000</f>
        <v>240.928</v>
      </c>
      <c r="G13" s="21">
        <f>+'Bof E Stats'!D113/1000</f>
        <v>259.79599999999999</v>
      </c>
      <c r="H13" s="19">
        <f>+'GDP Quarter'!C63</f>
        <v>1120.575</v>
      </c>
    </row>
    <row r="14" spans="1:16" x14ac:dyDescent="0.25">
      <c r="A14" s="36">
        <v>2002</v>
      </c>
      <c r="B14" s="21">
        <f>+'Bof E Stats'!L125/1000</f>
        <v>574.08799999999997</v>
      </c>
      <c r="C14" s="21">
        <f>+'Bof E Stats'!N125/1000</f>
        <v>40.706000000000003</v>
      </c>
      <c r="D14" s="21">
        <f>+'Bof E Stats'!P125/1000</f>
        <v>80.896000000000001</v>
      </c>
      <c r="E14" s="21">
        <f>+'Bof E Stats'!R125/1000</f>
        <v>39.692999999999998</v>
      </c>
      <c r="F14" s="21">
        <f>+'Bof E Stats'!J125/1000</f>
        <v>246.249</v>
      </c>
      <c r="G14" s="21">
        <f>+'Bof E Stats'!D125/1000</f>
        <v>265.09100000000001</v>
      </c>
      <c r="H14" s="19">
        <f>+'GDP Quarter'!C64</f>
        <v>1172.652</v>
      </c>
    </row>
    <row r="15" spans="1:16" x14ac:dyDescent="0.25">
      <c r="A15" s="36">
        <v>2003</v>
      </c>
      <c r="B15" s="21">
        <f>+'Bof E Stats'!L137/1000</f>
        <v>648.90599999999995</v>
      </c>
      <c r="C15" s="21">
        <f>+'Bof E Stats'!N137/1000</f>
        <v>43.902999999999999</v>
      </c>
      <c r="D15" s="21">
        <f>+'Bof E Stats'!P137/1000</f>
        <v>83.644999999999996</v>
      </c>
      <c r="E15" s="21">
        <f>+'Bof E Stats'!R137/1000</f>
        <v>44.338999999999999</v>
      </c>
      <c r="F15" s="21">
        <f>+'Bof E Stats'!J137/1000</f>
        <v>271.25099999999998</v>
      </c>
      <c r="G15" s="21">
        <f>+'Bof E Stats'!D137/1000</f>
        <v>278.834</v>
      </c>
      <c r="H15" s="19">
        <f>+'GDP Quarter'!C65</f>
        <v>1242.4490000000001</v>
      </c>
    </row>
    <row r="16" spans="1:16" x14ac:dyDescent="0.25">
      <c r="A16" s="36">
        <v>2004</v>
      </c>
      <c r="B16" s="21">
        <f>+'Bof E Stats'!L149/1000</f>
        <v>736.53499999999997</v>
      </c>
      <c r="C16" s="21">
        <f>+'Bof E Stats'!N149/1000</f>
        <v>49.798999999999999</v>
      </c>
      <c r="D16" s="21">
        <f>+'Bof E Stats'!P149/1000</f>
        <v>90.516000000000005</v>
      </c>
      <c r="E16" s="21">
        <f>+'Bof E Stats'!R149/1000</f>
        <v>49.052</v>
      </c>
      <c r="F16" s="21">
        <f>+'Bof E Stats'!J149/1000</f>
        <v>282.31099999999998</v>
      </c>
      <c r="G16" s="21">
        <f>+'Bof E Stats'!D149/1000</f>
        <v>317.82</v>
      </c>
      <c r="H16" s="19">
        <f>+'GDP Quarter'!C66</f>
        <v>1304.874</v>
      </c>
    </row>
    <row r="17" spans="1:11" x14ac:dyDescent="0.25">
      <c r="A17" s="36">
        <v>2005</v>
      </c>
      <c r="B17" s="21">
        <f>+'Bof E Stats'!L161/1000</f>
        <v>798.95500000000004</v>
      </c>
      <c r="C17" s="21">
        <f>+'Bof E Stats'!N161/1000</f>
        <v>55.161999999999999</v>
      </c>
      <c r="D17" s="21">
        <f>+'Bof E Stats'!P161/1000</f>
        <v>97.619</v>
      </c>
      <c r="E17" s="21">
        <f>+'Bof E Stats'!R161/1000</f>
        <v>56.56</v>
      </c>
      <c r="F17" s="21">
        <f>+'Bof E Stats'!J161/1000</f>
        <v>320.13200000000001</v>
      </c>
      <c r="G17" s="21">
        <f>+'Bof E Stats'!D161/1000</f>
        <v>373.34199999999998</v>
      </c>
      <c r="H17" s="19">
        <f>+'GDP Quarter'!C67</f>
        <v>1379.4570000000001</v>
      </c>
    </row>
    <row r="18" spans="1:11" x14ac:dyDescent="0.25">
      <c r="A18" s="36">
        <v>2006</v>
      </c>
      <c r="B18" s="21">
        <f>+'Bof E Stats'!L173/1000</f>
        <v>879.42</v>
      </c>
      <c r="C18" s="21">
        <f>+'Bof E Stats'!N173/1000</f>
        <v>54.545000000000002</v>
      </c>
      <c r="D18" s="21">
        <f>+'Bof E Stats'!P173/1000</f>
        <v>100.65300000000001</v>
      </c>
      <c r="E18" s="21">
        <f>+'Bof E Stats'!R173/1000</f>
        <v>37.898000000000003</v>
      </c>
      <c r="F18" s="21">
        <f>+'Bof E Stats'!J173/1000</f>
        <v>393.43799999999999</v>
      </c>
      <c r="G18" s="21">
        <f>+'Bof E Stats'!D173/1000</f>
        <v>485.63900000000001</v>
      </c>
      <c r="H18" s="19">
        <f>+'GDP Quarter'!C68</f>
        <v>1455.644</v>
      </c>
    </row>
    <row r="19" spans="1:11" x14ac:dyDescent="0.25">
      <c r="A19" s="36">
        <v>2007</v>
      </c>
      <c r="B19" s="21">
        <f>+'Bof E Stats'!L185/1000</f>
        <v>973.62300000000005</v>
      </c>
      <c r="C19" s="21">
        <f>+'Bof E Stats'!N185/1000</f>
        <v>52.701000000000001</v>
      </c>
      <c r="D19" s="21">
        <f>+'Bof E Stats'!P185/1000</f>
        <v>100.506</v>
      </c>
      <c r="E19" s="21">
        <f>+'Bof E Stats'!R185/1000</f>
        <v>44.011000000000003</v>
      </c>
      <c r="F19" s="21">
        <f>+'Bof E Stats'!J185/1000</f>
        <v>459.67</v>
      </c>
      <c r="G19" s="21">
        <f>+'Bof E Stats'!D185/1000</f>
        <v>571.50300000000004</v>
      </c>
      <c r="H19" s="19">
        <f>+'GDP Quarter'!C69</f>
        <v>1530.89</v>
      </c>
    </row>
    <row r="20" spans="1:11" x14ac:dyDescent="0.25">
      <c r="A20" s="36">
        <v>2008</v>
      </c>
      <c r="B20" s="21">
        <f>+'Bof E Stats'!L197/1000</f>
        <v>1061.9860000000001</v>
      </c>
      <c r="C20" s="21">
        <f>+'Bof E Stats'!N197/1000</f>
        <v>54.944000000000003</v>
      </c>
      <c r="D20" s="21">
        <f>+'Bof E Stats'!P197/1000</f>
        <v>100.666</v>
      </c>
      <c r="E20" s="21">
        <f>+'Bof E Stats'!R197/1000</f>
        <v>47.834000000000003</v>
      </c>
      <c r="F20" s="21">
        <f>+'Bof E Stats'!J197/1000</f>
        <v>514.827</v>
      </c>
      <c r="G20" s="21">
        <f>+'Bof E Stats'!D197/1000</f>
        <v>730.36500000000001</v>
      </c>
      <c r="H20" s="19">
        <f>+'GDP Quarter'!C70</f>
        <v>1564.252</v>
      </c>
    </row>
    <row r="21" spans="1:11" x14ac:dyDescent="0.25">
      <c r="A21" s="36">
        <v>2009</v>
      </c>
      <c r="B21" s="21">
        <f>+'Bof E Stats'!L209/1000</f>
        <v>1095.9059999999999</v>
      </c>
      <c r="C21" s="21">
        <f>+'Bof E Stats'!N209/1000</f>
        <v>54.731999999999999</v>
      </c>
      <c r="D21" s="21">
        <f>+'Bof E Stats'!P209/1000</f>
        <v>93.677999999999997</v>
      </c>
      <c r="E21" s="21">
        <f>+'Bof E Stats'!R209/1000</f>
        <v>49.107999999999997</v>
      </c>
      <c r="F21" s="21">
        <f>+'Bof E Stats'!J209/1000</f>
        <v>503.93099999999998</v>
      </c>
      <c r="G21" s="21">
        <f>+'Bof E Stats'!D209/1000</f>
        <v>885.851</v>
      </c>
      <c r="H21" s="19">
        <f>+'GDP Quarter'!C71</f>
        <v>1519.4590000000001</v>
      </c>
    </row>
    <row r="22" spans="1:11" x14ac:dyDescent="0.25">
      <c r="A22" s="36">
        <v>2010</v>
      </c>
      <c r="B22" s="21">
        <f>+'Bof E Stats'!L221/1000</f>
        <v>1028.127</v>
      </c>
      <c r="C22" s="21">
        <f>+'Bof E Stats'!N221/1000</f>
        <v>56.523000000000003</v>
      </c>
      <c r="D22" s="21">
        <f>+'Bof E Stats'!P221/1000</f>
        <v>77.349999999999994</v>
      </c>
      <c r="E22" s="21">
        <f>+'Bof E Stats'!R221/1000</f>
        <v>46.704000000000001</v>
      </c>
      <c r="F22" s="21">
        <f>+'Bof E Stats'!J221/1000</f>
        <v>475.54199999999997</v>
      </c>
      <c r="G22" s="21">
        <f>+'Bof E Stats'!D221/1000</f>
        <v>888.03899999999999</v>
      </c>
      <c r="H22" s="19">
        <f>+'GDP Quarter'!C72</f>
        <v>1572.4390000000001</v>
      </c>
    </row>
    <row r="23" spans="1:11" x14ac:dyDescent="0.25">
      <c r="A23" s="36">
        <v>2011</v>
      </c>
      <c r="B23" s="21">
        <f>+'Bof E Stats'!L233/1000</f>
        <v>1010.178</v>
      </c>
      <c r="C23" s="21">
        <f>+'Bof E Stats'!N233/1000</f>
        <v>51.878</v>
      </c>
      <c r="D23" s="21">
        <f>+'Bof E Stats'!P233/1000</f>
        <v>69.903000000000006</v>
      </c>
      <c r="E23" s="21">
        <f>+'Bof E Stats'!R233/1000</f>
        <v>43.807000000000002</v>
      </c>
      <c r="F23" s="21">
        <f>+'Bof E Stats'!J233/1000</f>
        <v>440.38200000000001</v>
      </c>
      <c r="G23" s="21">
        <f>+'Bof E Stats'!D233/1000</f>
        <v>820.38199999999995</v>
      </c>
      <c r="H23" s="19">
        <f>+'GDP Quarter'!C73</f>
        <v>1628.2739999999999</v>
      </c>
    </row>
    <row r="24" spans="1:11" x14ac:dyDescent="0.25">
      <c r="A24" s="36">
        <v>2012</v>
      </c>
      <c r="B24" s="21">
        <f>+'Bof E Stats'!L245/1000</f>
        <v>1030.2660000000001</v>
      </c>
      <c r="C24" s="21">
        <f>+'Bof E Stats'!N245/1000</f>
        <v>50.26</v>
      </c>
      <c r="D24" s="21">
        <f>+'Bof E Stats'!P245/1000</f>
        <v>62.643999999999998</v>
      </c>
      <c r="E24" s="21">
        <f>+'Bof E Stats'!R245/1000</f>
        <v>37.773000000000003</v>
      </c>
      <c r="F24" s="21">
        <f>+'Bof E Stats'!J245/1000</f>
        <v>422.01799999999997</v>
      </c>
      <c r="G24" s="21">
        <f>+'Bof E Stats'!D245/1000</f>
        <v>690.33</v>
      </c>
      <c r="H24" s="19">
        <f>+'GDP Quarter'!C74</f>
        <v>1675.0440000000001</v>
      </c>
    </row>
    <row r="25" spans="1:11" x14ac:dyDescent="0.25">
      <c r="A25" s="36">
        <v>2013</v>
      </c>
      <c r="B25" s="21">
        <f>+'Bof E Stats'!L257/1000</f>
        <v>1038.4369999999999</v>
      </c>
      <c r="C25" s="21">
        <f>+'Bof E Stats'!N257/1000</f>
        <v>43.98</v>
      </c>
      <c r="D25" s="21">
        <f>+'Bof E Stats'!P257/1000</f>
        <v>61.558999999999997</v>
      </c>
      <c r="E25" s="21">
        <f>+'Bof E Stats'!R257/1000</f>
        <v>35.25</v>
      </c>
      <c r="F25" s="21">
        <f>+'Bof E Stats'!J257/1000</f>
        <v>393.91699999999997</v>
      </c>
      <c r="G25" s="21">
        <f>+'Bof E Stats'!D257/1000</f>
        <v>678.45699999999999</v>
      </c>
      <c r="H25" s="19">
        <f>+'GDP Quarter'!C75</f>
        <v>1739.5630000000001</v>
      </c>
    </row>
    <row r="26" spans="1:11" x14ac:dyDescent="0.25">
      <c r="A26" s="36">
        <v>2014</v>
      </c>
      <c r="B26" s="21">
        <f>+'Bof E Stats'!L269/1000</f>
        <v>1063.1189999999999</v>
      </c>
      <c r="C26" s="21">
        <f>+'Bof E Stats'!N269/1000</f>
        <v>45.323999999999998</v>
      </c>
      <c r="D26" s="21">
        <f>+'Bof E Stats'!P269/1000</f>
        <v>63.04</v>
      </c>
      <c r="E26" s="21">
        <f>+'Bof E Stats'!R269/1000</f>
        <v>32.715000000000003</v>
      </c>
      <c r="F26" s="21">
        <f>+'Bof E Stats'!J269/1000</f>
        <v>384.76600000000002</v>
      </c>
      <c r="G26" s="21">
        <f>+'Bof E Stats'!D269/1000</f>
        <v>588.29999999999995</v>
      </c>
      <c r="H26" s="19">
        <f>+'GDP Quarter'!C76</f>
        <v>1822.48</v>
      </c>
    </row>
    <row r="27" spans="1:11" x14ac:dyDescent="0.25">
      <c r="A27" s="36">
        <v>2015</v>
      </c>
      <c r="B27" s="21">
        <f>+'Bof E Stats'!L281/1000</f>
        <v>1086.6790000000001</v>
      </c>
      <c r="C27" s="21">
        <f>+'Bof E Stats'!N281/1000</f>
        <v>50.106000000000002</v>
      </c>
      <c r="D27" s="21">
        <f>+'Bof E Stats'!P281/1000</f>
        <v>66.757999999999996</v>
      </c>
      <c r="E27" s="21">
        <f>+'Bof E Stats'!R281/1000</f>
        <v>31.314</v>
      </c>
      <c r="F27" s="21">
        <f>+'Bof E Stats'!J281/1000</f>
        <v>369.39400000000001</v>
      </c>
      <c r="G27" s="21">
        <f>+'Bof E Stats'!D281/1000</f>
        <v>543.87599999999998</v>
      </c>
      <c r="H27" s="19">
        <f>+'GDP Quarter'!C77</f>
        <v>1869.56</v>
      </c>
    </row>
    <row r="28" spans="1:11" x14ac:dyDescent="0.25">
      <c r="A28" s="36">
        <v>2016</v>
      </c>
      <c r="B28" s="21">
        <f>+'Bof E Stats'!L293/1000</f>
        <v>1137.1959999999999</v>
      </c>
      <c r="C28" s="21">
        <f>+'Bof E Stats'!N293/1000</f>
        <v>51.78</v>
      </c>
      <c r="D28" s="21">
        <f>+'Bof E Stats'!P293/1000</f>
        <v>72.718999999999994</v>
      </c>
      <c r="E28" s="21">
        <f>+'Bof E Stats'!R293/1000</f>
        <v>30.681999999999999</v>
      </c>
      <c r="F28" s="21">
        <f>+'Bof E Stats'!J293/1000</f>
        <v>371.53500000000003</v>
      </c>
      <c r="G28" s="21">
        <f>+'Bof E Stats'!D293/1000</f>
        <v>557.61800000000005</v>
      </c>
      <c r="H28" s="19">
        <f>+H27*1.02</f>
        <v>1906.9512</v>
      </c>
      <c r="I28" s="37">
        <f>+B28/H28</f>
        <v>0.59634247588506717</v>
      </c>
      <c r="J28" s="21">
        <f>SUM(B28:G28)</f>
        <v>2221.5300000000002</v>
      </c>
      <c r="K28" s="37">
        <f>+B28/J28</f>
        <v>0.51189765611988125</v>
      </c>
    </row>
  </sheetData>
  <mergeCells count="2">
    <mergeCell ref="B3:D3"/>
    <mergeCell ref="B2:E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9"/>
  <sheetViews>
    <sheetView topLeftCell="A7" workbookViewId="0">
      <pane xSplit="2" ySplit="7" topLeftCell="C269" activePane="bottomRight" state="frozen"/>
      <selection activeCell="A7" sqref="A7"/>
      <selection pane="topRight" activeCell="C7" sqref="C7"/>
      <selection pane="bottomLeft" activeCell="A14" sqref="A14"/>
      <selection pane="bottomRight" activeCell="D13" sqref="D13"/>
    </sheetView>
  </sheetViews>
  <sheetFormatPr defaultRowHeight="15" x14ac:dyDescent="0.25"/>
  <cols>
    <col min="2" max="2" width="12" customWidth="1"/>
    <col min="4" max="4" width="10.125" bestFit="1" customWidth="1"/>
    <col min="12" max="12" width="12.625" customWidth="1"/>
    <col min="18" max="18" width="11.875" customWidth="1"/>
    <col min="20" max="20" width="14.75" customWidth="1"/>
  </cols>
  <sheetData>
    <row r="1" spans="1:21" ht="15.7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2" t="s">
        <v>1</v>
      </c>
      <c r="B2" s="3"/>
      <c r="C2" s="4" t="s">
        <v>2</v>
      </c>
      <c r="D2" s="3"/>
      <c r="E2" s="4"/>
      <c r="F2" s="3"/>
      <c r="G2" s="4"/>
      <c r="H2" s="3"/>
      <c r="I2" s="4"/>
      <c r="J2" s="3"/>
      <c r="K2" s="5"/>
      <c r="L2" s="3"/>
      <c r="M2" s="3"/>
      <c r="N2" s="3"/>
      <c r="O2" s="3"/>
      <c r="P2" s="3"/>
      <c r="Q2" s="3"/>
      <c r="R2" s="3"/>
      <c r="S2" s="3"/>
      <c r="T2" s="3"/>
      <c r="U2" s="5"/>
    </row>
    <row r="3" spans="1:21" x14ac:dyDescent="0.25">
      <c r="A3" s="6"/>
      <c r="B3" s="7"/>
      <c r="C3" s="7"/>
      <c r="D3" s="7"/>
      <c r="E3" s="7"/>
      <c r="F3" s="6"/>
      <c r="G3" s="7"/>
      <c r="H3" s="6"/>
      <c r="I3" s="7"/>
      <c r="J3" s="6"/>
      <c r="K3" s="8"/>
      <c r="L3" s="6"/>
      <c r="M3" s="6"/>
      <c r="N3" s="6"/>
      <c r="O3" s="6"/>
      <c r="P3" s="6"/>
      <c r="Q3" s="6"/>
      <c r="R3" s="6"/>
      <c r="S3" s="6"/>
      <c r="T3" s="6"/>
      <c r="U3" s="8"/>
    </row>
    <row r="4" spans="1:21" x14ac:dyDescent="0.25">
      <c r="A4" s="8" t="s">
        <v>3</v>
      </c>
      <c r="B4" s="6"/>
      <c r="C4" s="8"/>
      <c r="D4" s="9"/>
      <c r="E4" s="9"/>
      <c r="F4" s="10"/>
      <c r="G4" s="9"/>
      <c r="H4" s="10"/>
      <c r="I4" s="9"/>
      <c r="J4" s="10"/>
      <c r="K4" s="8"/>
      <c r="L4" s="10"/>
      <c r="M4" s="6"/>
      <c r="N4" s="10"/>
      <c r="O4" s="6"/>
      <c r="P4" s="10"/>
      <c r="Q4" s="6"/>
      <c r="R4" s="10"/>
      <c r="S4" s="6"/>
      <c r="T4" s="10"/>
      <c r="U4" s="8"/>
    </row>
    <row r="5" spans="1:21" x14ac:dyDescent="0.25">
      <c r="A5" s="8"/>
      <c r="B5" s="6"/>
      <c r="C5" s="8"/>
      <c r="D5" s="9"/>
      <c r="E5" s="9"/>
      <c r="F5" s="10"/>
      <c r="G5" s="9"/>
      <c r="H5" s="10"/>
      <c r="I5" s="9"/>
      <c r="J5" s="10"/>
      <c r="K5" s="8"/>
      <c r="L5" s="10"/>
      <c r="M5" s="6"/>
      <c r="N5" s="10"/>
      <c r="O5" s="6"/>
      <c r="P5" s="10"/>
      <c r="Q5" s="6"/>
      <c r="R5" s="10"/>
      <c r="S5" s="6"/>
      <c r="T5" s="10"/>
      <c r="U5" s="8"/>
    </row>
    <row r="6" spans="1:21" x14ac:dyDescent="0.25">
      <c r="A6" s="11"/>
      <c r="B6" s="7"/>
      <c r="C6" s="7"/>
      <c r="D6" s="42" t="s">
        <v>4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12"/>
    </row>
    <row r="7" spans="1:21" x14ac:dyDescent="0.25">
      <c r="A7" s="11"/>
      <c r="B7" s="7"/>
      <c r="C7" s="7"/>
      <c r="D7" s="13"/>
      <c r="E7" s="10"/>
      <c r="F7" s="13"/>
      <c r="G7" s="10"/>
      <c r="H7" s="13"/>
      <c r="I7" s="10"/>
      <c r="J7" s="13"/>
      <c r="K7" s="7"/>
      <c r="L7" s="43" t="s">
        <v>5</v>
      </c>
      <c r="M7" s="43"/>
      <c r="N7" s="43"/>
      <c r="O7" s="43"/>
      <c r="P7" s="43"/>
      <c r="Q7" s="43"/>
      <c r="R7" s="43"/>
      <c r="S7" s="43"/>
      <c r="T7" s="43"/>
      <c r="U7" s="7"/>
    </row>
    <row r="8" spans="1:21" x14ac:dyDescent="0.25">
      <c r="A8" s="11"/>
      <c r="B8" s="7"/>
      <c r="C8" s="7"/>
      <c r="D8" s="13" t="s">
        <v>6</v>
      </c>
      <c r="E8" s="10"/>
      <c r="F8" s="40" t="s">
        <v>7</v>
      </c>
      <c r="G8" s="40"/>
      <c r="H8" s="40"/>
      <c r="I8" s="40"/>
      <c r="J8" s="40"/>
      <c r="K8" s="7"/>
      <c r="L8" s="44" t="s">
        <v>8</v>
      </c>
      <c r="M8" s="44"/>
      <c r="N8" s="44"/>
      <c r="O8" s="44"/>
      <c r="P8" s="44"/>
      <c r="Q8" s="44"/>
      <c r="R8" s="13" t="s">
        <v>9</v>
      </c>
      <c r="S8" s="10"/>
      <c r="T8" s="14" t="s">
        <v>10</v>
      </c>
      <c r="U8" s="7"/>
    </row>
    <row r="9" spans="1:21" x14ac:dyDescent="0.25">
      <c r="A9" s="11"/>
      <c r="B9" s="7"/>
      <c r="C9" s="7"/>
      <c r="D9" s="13" t="s">
        <v>11</v>
      </c>
      <c r="E9" s="10"/>
      <c r="F9" s="13" t="s">
        <v>12</v>
      </c>
      <c r="G9" s="10"/>
      <c r="H9" s="13" t="s">
        <v>13</v>
      </c>
      <c r="I9" s="10"/>
      <c r="J9" s="14" t="s">
        <v>10</v>
      </c>
      <c r="K9" s="7"/>
      <c r="L9" s="13" t="s">
        <v>14</v>
      </c>
      <c r="M9" s="10"/>
      <c r="N9" s="44" t="s">
        <v>15</v>
      </c>
      <c r="O9" s="44"/>
      <c r="P9" s="44"/>
      <c r="Q9" s="44"/>
      <c r="R9" s="13" t="s">
        <v>16</v>
      </c>
      <c r="S9" s="10"/>
      <c r="T9" s="14"/>
      <c r="U9" s="7"/>
    </row>
    <row r="10" spans="1:21" x14ac:dyDescent="0.25">
      <c r="A10" s="11"/>
      <c r="B10" s="7"/>
      <c r="C10" s="7"/>
      <c r="D10" s="13" t="s">
        <v>17</v>
      </c>
      <c r="E10" s="10"/>
      <c r="F10" s="13"/>
      <c r="G10" s="10"/>
      <c r="H10" s="13"/>
      <c r="I10" s="10"/>
      <c r="J10" s="13"/>
      <c r="K10" s="7"/>
      <c r="L10" s="13" t="s">
        <v>18</v>
      </c>
      <c r="M10" s="10"/>
      <c r="N10" s="13" t="s">
        <v>19</v>
      </c>
      <c r="O10" s="10"/>
      <c r="P10" s="40" t="s">
        <v>6</v>
      </c>
      <c r="Q10" s="40"/>
      <c r="R10" s="13" t="s">
        <v>20</v>
      </c>
      <c r="S10" s="10"/>
      <c r="T10" s="14"/>
      <c r="U10" s="7"/>
    </row>
    <row r="11" spans="1:21" x14ac:dyDescent="0.25">
      <c r="A11" s="11"/>
      <c r="B11" s="7"/>
      <c r="C11" s="7"/>
      <c r="D11" s="13"/>
      <c r="E11" s="10"/>
      <c r="F11" s="13"/>
      <c r="G11" s="10"/>
      <c r="H11" s="13"/>
      <c r="I11" s="10"/>
      <c r="J11" s="13"/>
      <c r="K11" s="7"/>
      <c r="L11" s="13"/>
      <c r="M11" s="10"/>
      <c r="N11" s="13"/>
      <c r="O11" s="10"/>
      <c r="P11" s="13" t="s">
        <v>21</v>
      </c>
      <c r="Q11" s="10"/>
      <c r="R11" s="13" t="s">
        <v>22</v>
      </c>
      <c r="S11" s="10"/>
      <c r="T11" s="13"/>
      <c r="U11" s="15"/>
    </row>
    <row r="12" spans="1:21" x14ac:dyDescent="0.25">
      <c r="A12" s="11"/>
      <c r="B12" s="7"/>
      <c r="C12" s="7"/>
      <c r="D12" s="13"/>
      <c r="E12" s="10"/>
      <c r="F12" s="13"/>
      <c r="G12" s="10"/>
      <c r="H12" s="13"/>
      <c r="I12" s="10"/>
      <c r="J12" s="13"/>
      <c r="K12" s="7"/>
      <c r="L12" s="13"/>
      <c r="M12" s="10"/>
      <c r="N12" s="13"/>
      <c r="O12" s="10"/>
      <c r="P12" s="13" t="s">
        <v>23</v>
      </c>
      <c r="Q12" s="10"/>
      <c r="R12" s="13"/>
      <c r="S12" s="10"/>
      <c r="T12" s="13"/>
      <c r="U12" s="15"/>
    </row>
    <row r="13" spans="1:21" x14ac:dyDescent="0.25">
      <c r="A13" s="11"/>
      <c r="B13" s="16" t="s">
        <v>24</v>
      </c>
      <c r="C13" s="15"/>
      <c r="D13" s="17" t="s">
        <v>25</v>
      </c>
      <c r="E13" s="15" t="s">
        <v>26</v>
      </c>
      <c r="F13" s="17" t="s">
        <v>27</v>
      </c>
      <c r="G13" s="15" t="s">
        <v>28</v>
      </c>
      <c r="H13" s="17" t="s">
        <v>29</v>
      </c>
      <c r="I13" s="15"/>
      <c r="J13" s="17" t="s">
        <v>30</v>
      </c>
      <c r="K13" s="15" t="s">
        <v>28</v>
      </c>
      <c r="L13" s="17" t="s">
        <v>31</v>
      </c>
      <c r="M13" s="15" t="s">
        <v>28</v>
      </c>
      <c r="N13" s="17" t="s">
        <v>32</v>
      </c>
      <c r="O13" s="15" t="s">
        <v>28</v>
      </c>
      <c r="P13" s="17" t="s">
        <v>33</v>
      </c>
      <c r="Q13" s="15" t="s">
        <v>34</v>
      </c>
      <c r="R13" s="17" t="s">
        <v>35</v>
      </c>
      <c r="S13" s="15" t="s">
        <v>28</v>
      </c>
      <c r="T13" s="17" t="s">
        <v>36</v>
      </c>
      <c r="U13" s="15" t="s">
        <v>28</v>
      </c>
    </row>
    <row r="15" spans="1:21" x14ac:dyDescent="0.25">
      <c r="B15" s="18">
        <v>34089</v>
      </c>
      <c r="L15" s="19">
        <v>312699</v>
      </c>
      <c r="M15" s="19"/>
      <c r="N15" s="19">
        <v>9780</v>
      </c>
      <c r="O15" s="19"/>
      <c r="P15" s="19">
        <v>32261</v>
      </c>
      <c r="Q15" s="19"/>
      <c r="R15" s="19"/>
      <c r="S15" s="19"/>
      <c r="T15" s="19">
        <f>+D15+F15+H15+L15+N15+P15+R15</f>
        <v>354740</v>
      </c>
      <c r="U15" s="19"/>
    </row>
    <row r="16" spans="1:21" x14ac:dyDescent="0.25">
      <c r="B16" s="18">
        <v>34120</v>
      </c>
      <c r="L16" s="19">
        <v>314251</v>
      </c>
      <c r="M16" s="19"/>
      <c r="N16" s="19">
        <v>9789</v>
      </c>
      <c r="O16" s="19"/>
      <c r="P16" s="19">
        <v>32295</v>
      </c>
      <c r="Q16" s="19"/>
      <c r="R16" s="19"/>
      <c r="S16" s="19"/>
      <c r="T16" s="19">
        <f t="shared" ref="T16:T79" si="0">+D16+F16+H16+L16+N16+P16+R16</f>
        <v>356335</v>
      </c>
      <c r="U16" s="19"/>
    </row>
    <row r="17" spans="2:21" x14ac:dyDescent="0.25">
      <c r="B17" s="18">
        <v>34150</v>
      </c>
      <c r="L17" s="19">
        <v>315566</v>
      </c>
      <c r="M17" s="19"/>
      <c r="N17" s="19">
        <v>9806</v>
      </c>
      <c r="O17" s="19"/>
      <c r="P17" s="19">
        <v>32438</v>
      </c>
      <c r="Q17" s="19"/>
      <c r="R17" s="19"/>
      <c r="S17" s="19"/>
      <c r="T17" s="19">
        <f t="shared" si="0"/>
        <v>357810</v>
      </c>
      <c r="U17" s="19"/>
    </row>
    <row r="18" spans="2:21" x14ac:dyDescent="0.25">
      <c r="B18" s="18">
        <v>34181</v>
      </c>
      <c r="L18" s="19">
        <v>317032</v>
      </c>
      <c r="M18" s="19"/>
      <c r="N18" s="19">
        <v>9895</v>
      </c>
      <c r="O18" s="19"/>
      <c r="P18" s="19">
        <v>32436</v>
      </c>
      <c r="Q18" s="19"/>
      <c r="R18" s="19"/>
      <c r="S18" s="19"/>
      <c r="T18" s="19">
        <f t="shared" si="0"/>
        <v>359363</v>
      </c>
      <c r="U18" s="19"/>
    </row>
    <row r="19" spans="2:21" x14ac:dyDescent="0.25">
      <c r="B19" s="18">
        <v>34212</v>
      </c>
      <c r="L19" s="19">
        <v>318483</v>
      </c>
      <c r="M19" s="19"/>
      <c r="N19" s="19">
        <v>9793</v>
      </c>
      <c r="O19" s="19"/>
      <c r="P19" s="19">
        <v>32451</v>
      </c>
      <c r="Q19" s="19"/>
      <c r="R19" s="19"/>
      <c r="S19" s="19"/>
      <c r="T19" s="19">
        <f t="shared" si="0"/>
        <v>360727</v>
      </c>
      <c r="U19" s="19"/>
    </row>
    <row r="20" spans="2:21" x14ac:dyDescent="0.25">
      <c r="B20" s="18">
        <v>34242</v>
      </c>
      <c r="L20" s="19">
        <v>320132</v>
      </c>
      <c r="M20" s="19"/>
      <c r="N20" s="19">
        <v>9925</v>
      </c>
      <c r="O20" s="19"/>
      <c r="P20" s="19">
        <v>32523</v>
      </c>
      <c r="Q20" s="19"/>
      <c r="R20" s="19"/>
      <c r="S20" s="19"/>
      <c r="T20" s="19">
        <f t="shared" si="0"/>
        <v>362580</v>
      </c>
      <c r="U20" s="19"/>
    </row>
    <row r="21" spans="2:21" x14ac:dyDescent="0.25">
      <c r="B21" s="18">
        <v>34273</v>
      </c>
      <c r="L21" s="19">
        <v>321750</v>
      </c>
      <c r="M21" s="19"/>
      <c r="N21" s="19">
        <v>9978</v>
      </c>
      <c r="O21" s="19"/>
      <c r="P21" s="19">
        <v>32515</v>
      </c>
      <c r="Q21" s="19"/>
      <c r="R21" s="19"/>
      <c r="S21" s="19"/>
      <c r="T21" s="19">
        <f t="shared" si="0"/>
        <v>364243</v>
      </c>
      <c r="U21" s="19"/>
    </row>
    <row r="22" spans="2:21" x14ac:dyDescent="0.25">
      <c r="B22" s="18">
        <v>34303</v>
      </c>
      <c r="L22" s="19">
        <v>323229</v>
      </c>
      <c r="M22" s="19"/>
      <c r="N22" s="19">
        <v>10062</v>
      </c>
      <c r="O22" s="19"/>
      <c r="P22" s="19">
        <v>32579</v>
      </c>
      <c r="Q22" s="19"/>
      <c r="R22" s="19"/>
      <c r="S22" s="19"/>
      <c r="T22" s="19">
        <f t="shared" si="0"/>
        <v>365870</v>
      </c>
      <c r="U22" s="19"/>
    </row>
    <row r="23" spans="2:21" x14ac:dyDescent="0.25">
      <c r="B23" s="18">
        <v>34334</v>
      </c>
      <c r="L23" s="19">
        <v>324801</v>
      </c>
      <c r="M23" s="19"/>
      <c r="N23" s="19">
        <v>10185</v>
      </c>
      <c r="O23" s="19"/>
      <c r="P23" s="19">
        <v>32612</v>
      </c>
      <c r="Q23" s="19"/>
      <c r="R23" s="19"/>
      <c r="S23" s="19"/>
      <c r="T23" s="19">
        <f t="shared" si="0"/>
        <v>367598</v>
      </c>
      <c r="U23" s="19"/>
    </row>
    <row r="24" spans="2:21" x14ac:dyDescent="0.25">
      <c r="B24" s="18">
        <v>34365</v>
      </c>
      <c r="L24" s="19">
        <v>326376</v>
      </c>
      <c r="M24" s="19"/>
      <c r="N24" s="19">
        <v>10252</v>
      </c>
      <c r="O24" s="19"/>
      <c r="P24" s="19">
        <v>32645</v>
      </c>
      <c r="Q24" s="19"/>
      <c r="R24" s="19"/>
      <c r="S24" s="19"/>
      <c r="T24" s="19">
        <f t="shared" si="0"/>
        <v>369273</v>
      </c>
      <c r="U24" s="19"/>
    </row>
    <row r="25" spans="2:21" x14ac:dyDescent="0.25">
      <c r="B25" s="18">
        <v>34393</v>
      </c>
      <c r="L25" s="19">
        <v>327871</v>
      </c>
      <c r="M25" s="19"/>
      <c r="N25" s="19">
        <v>10212</v>
      </c>
      <c r="O25" s="19"/>
      <c r="P25" s="19">
        <v>32651</v>
      </c>
      <c r="Q25" s="19"/>
      <c r="R25" s="19"/>
      <c r="S25" s="19"/>
      <c r="T25" s="19">
        <f t="shared" si="0"/>
        <v>370734</v>
      </c>
      <c r="U25" s="19"/>
    </row>
    <row r="26" spans="2:21" x14ac:dyDescent="0.25">
      <c r="B26" s="18">
        <v>34424</v>
      </c>
      <c r="L26" s="19">
        <v>329559</v>
      </c>
      <c r="M26" s="19"/>
      <c r="N26" s="19">
        <v>10356</v>
      </c>
      <c r="O26" s="19"/>
      <c r="P26" s="19">
        <v>32714</v>
      </c>
      <c r="Q26" s="19"/>
      <c r="R26" s="19"/>
      <c r="S26" s="19"/>
      <c r="T26" s="19">
        <f t="shared" si="0"/>
        <v>372629</v>
      </c>
      <c r="U26" s="19"/>
    </row>
    <row r="27" spans="2:21" x14ac:dyDescent="0.25">
      <c r="B27" s="18">
        <v>34454</v>
      </c>
      <c r="L27" s="19">
        <v>331271</v>
      </c>
      <c r="M27" s="19"/>
      <c r="N27" s="19">
        <v>10466</v>
      </c>
      <c r="O27" s="19"/>
      <c r="P27" s="19">
        <v>32995</v>
      </c>
      <c r="Q27" s="19"/>
      <c r="R27" s="19"/>
      <c r="S27" s="19"/>
      <c r="T27" s="19">
        <f t="shared" si="0"/>
        <v>374732</v>
      </c>
      <c r="U27" s="19"/>
    </row>
    <row r="28" spans="2:21" x14ac:dyDescent="0.25">
      <c r="B28" s="18">
        <v>34485</v>
      </c>
      <c r="L28" s="19">
        <v>332813</v>
      </c>
      <c r="M28" s="19"/>
      <c r="N28" s="19">
        <v>10376</v>
      </c>
      <c r="O28" s="19"/>
      <c r="P28" s="19">
        <v>32980</v>
      </c>
      <c r="Q28" s="19"/>
      <c r="R28" s="19"/>
      <c r="S28" s="19"/>
      <c r="T28" s="19">
        <f t="shared" si="0"/>
        <v>376169</v>
      </c>
      <c r="U28" s="19"/>
    </row>
    <row r="29" spans="2:21" x14ac:dyDescent="0.25">
      <c r="B29" s="18">
        <v>34515</v>
      </c>
      <c r="L29" s="19">
        <v>334275</v>
      </c>
      <c r="M29" s="19"/>
      <c r="N29" s="19">
        <v>10710</v>
      </c>
      <c r="O29" s="19"/>
      <c r="P29" s="19">
        <v>33323</v>
      </c>
      <c r="Q29" s="19"/>
      <c r="R29" s="19"/>
      <c r="S29" s="19"/>
      <c r="T29" s="19">
        <f t="shared" si="0"/>
        <v>378308</v>
      </c>
      <c r="U29" s="19"/>
    </row>
    <row r="30" spans="2:21" x14ac:dyDescent="0.25">
      <c r="B30" s="18">
        <v>34546</v>
      </c>
      <c r="L30" s="19">
        <v>336164</v>
      </c>
      <c r="M30" s="19"/>
      <c r="N30" s="19">
        <v>10817</v>
      </c>
      <c r="O30" s="19"/>
      <c r="P30" s="19">
        <v>33524</v>
      </c>
      <c r="Q30" s="19"/>
      <c r="R30" s="19"/>
      <c r="S30" s="19"/>
      <c r="T30" s="19">
        <f t="shared" si="0"/>
        <v>380505</v>
      </c>
      <c r="U30" s="19"/>
    </row>
    <row r="31" spans="2:21" x14ac:dyDescent="0.25">
      <c r="B31" s="18">
        <v>34577</v>
      </c>
      <c r="L31" s="19">
        <v>337733</v>
      </c>
      <c r="M31" s="19"/>
      <c r="N31" s="19">
        <v>10932</v>
      </c>
      <c r="O31" s="19"/>
      <c r="P31" s="19">
        <v>33726</v>
      </c>
      <c r="Q31" s="19"/>
      <c r="R31" s="19"/>
      <c r="S31" s="19"/>
      <c r="T31" s="19">
        <f t="shared" si="0"/>
        <v>382391</v>
      </c>
      <c r="U31" s="19"/>
    </row>
    <row r="32" spans="2:21" x14ac:dyDescent="0.25">
      <c r="B32" s="18">
        <v>34607</v>
      </c>
      <c r="L32" s="19">
        <v>339176</v>
      </c>
      <c r="M32" s="19"/>
      <c r="N32" s="19">
        <v>11051</v>
      </c>
      <c r="O32" s="19"/>
      <c r="P32" s="19">
        <v>33913</v>
      </c>
      <c r="Q32" s="19"/>
      <c r="R32" s="19"/>
      <c r="S32" s="19"/>
      <c r="T32" s="19">
        <f t="shared" si="0"/>
        <v>384140</v>
      </c>
      <c r="U32" s="19"/>
    </row>
    <row r="33" spans="2:21" x14ac:dyDescent="0.25">
      <c r="B33" s="18">
        <v>34638</v>
      </c>
      <c r="L33" s="19">
        <v>340712</v>
      </c>
      <c r="M33" s="19"/>
      <c r="N33" s="19">
        <v>11056</v>
      </c>
      <c r="O33" s="19"/>
      <c r="P33" s="19">
        <v>34637</v>
      </c>
      <c r="Q33" s="19"/>
      <c r="R33" s="19"/>
      <c r="S33" s="19"/>
      <c r="T33" s="19">
        <f t="shared" si="0"/>
        <v>386405</v>
      </c>
      <c r="U33" s="19"/>
    </row>
    <row r="34" spans="2:21" x14ac:dyDescent="0.25">
      <c r="B34" s="18">
        <v>34668</v>
      </c>
      <c r="L34" s="19">
        <v>342160</v>
      </c>
      <c r="M34" s="19"/>
      <c r="N34" s="19">
        <v>11191</v>
      </c>
      <c r="O34" s="19"/>
      <c r="P34" s="19">
        <v>34894</v>
      </c>
      <c r="Q34" s="19"/>
      <c r="R34" s="19"/>
      <c r="S34" s="19"/>
      <c r="T34" s="19">
        <f t="shared" si="0"/>
        <v>388245</v>
      </c>
      <c r="U34" s="19"/>
    </row>
    <row r="35" spans="2:21" x14ac:dyDescent="0.25">
      <c r="B35" s="18">
        <v>34699</v>
      </c>
      <c r="L35" s="19">
        <v>343624</v>
      </c>
      <c r="M35" s="19"/>
      <c r="N35" s="19">
        <v>11385</v>
      </c>
      <c r="O35" s="19"/>
      <c r="P35" s="19">
        <v>35282</v>
      </c>
      <c r="Q35" s="19"/>
      <c r="R35" s="19"/>
      <c r="S35" s="19"/>
      <c r="T35" s="19">
        <f t="shared" si="0"/>
        <v>390291</v>
      </c>
      <c r="U35" s="19"/>
    </row>
    <row r="36" spans="2:21" x14ac:dyDescent="0.25">
      <c r="B36" s="18">
        <v>34730</v>
      </c>
      <c r="L36" s="19">
        <v>345119</v>
      </c>
      <c r="M36" s="19"/>
      <c r="N36" s="19">
        <v>11616</v>
      </c>
      <c r="O36" s="19"/>
      <c r="P36" s="19">
        <v>35491</v>
      </c>
      <c r="Q36" s="19"/>
      <c r="R36" s="19"/>
      <c r="S36" s="19"/>
      <c r="T36" s="19">
        <f t="shared" si="0"/>
        <v>392226</v>
      </c>
      <c r="U36" s="19"/>
    </row>
    <row r="37" spans="2:21" x14ac:dyDescent="0.25">
      <c r="B37" s="18">
        <v>34758</v>
      </c>
      <c r="L37" s="19">
        <v>346616</v>
      </c>
      <c r="M37" s="19"/>
      <c r="N37" s="19">
        <v>11864</v>
      </c>
      <c r="O37" s="19"/>
      <c r="P37" s="19">
        <v>35783</v>
      </c>
      <c r="Q37" s="19"/>
      <c r="R37" s="19"/>
      <c r="S37" s="19"/>
      <c r="T37" s="19">
        <f t="shared" si="0"/>
        <v>394263</v>
      </c>
      <c r="U37" s="19"/>
    </row>
    <row r="38" spans="2:21" x14ac:dyDescent="0.25">
      <c r="B38" s="18">
        <v>34789</v>
      </c>
      <c r="L38" s="19">
        <v>347952</v>
      </c>
      <c r="M38" s="19"/>
      <c r="N38" s="19">
        <v>12091</v>
      </c>
      <c r="O38" s="19"/>
      <c r="P38" s="19">
        <v>36116</v>
      </c>
      <c r="Q38" s="19"/>
      <c r="R38" s="19"/>
      <c r="S38" s="19"/>
      <c r="T38" s="19">
        <f t="shared" si="0"/>
        <v>396159</v>
      </c>
      <c r="U38" s="19"/>
    </row>
    <row r="39" spans="2:21" x14ac:dyDescent="0.25">
      <c r="B39" s="18">
        <v>34819</v>
      </c>
      <c r="L39" s="19">
        <v>349411</v>
      </c>
      <c r="M39" s="19"/>
      <c r="N39" s="19">
        <v>12246</v>
      </c>
      <c r="O39" s="19"/>
      <c r="P39" s="19">
        <v>36272</v>
      </c>
      <c r="Q39" s="19"/>
      <c r="R39" s="19"/>
      <c r="S39" s="19"/>
      <c r="T39" s="19">
        <f t="shared" si="0"/>
        <v>397929</v>
      </c>
      <c r="U39" s="19"/>
    </row>
    <row r="40" spans="2:21" x14ac:dyDescent="0.25">
      <c r="B40" s="18">
        <v>34850</v>
      </c>
      <c r="L40" s="19">
        <v>350636</v>
      </c>
      <c r="M40" s="19"/>
      <c r="N40" s="19">
        <v>12408</v>
      </c>
      <c r="O40" s="19"/>
      <c r="P40" s="19">
        <v>36409</v>
      </c>
      <c r="Q40" s="19"/>
      <c r="R40" s="19"/>
      <c r="S40" s="19"/>
      <c r="T40" s="19">
        <f t="shared" si="0"/>
        <v>399453</v>
      </c>
      <c r="U40" s="19"/>
    </row>
    <row r="41" spans="2:21" x14ac:dyDescent="0.25">
      <c r="B41" s="18">
        <v>34880</v>
      </c>
      <c r="L41" s="19">
        <v>351986</v>
      </c>
      <c r="M41" s="19"/>
      <c r="N41" s="19">
        <v>12578</v>
      </c>
      <c r="O41" s="19"/>
      <c r="P41" s="19">
        <v>36801</v>
      </c>
      <c r="Q41" s="19"/>
      <c r="R41" s="19"/>
      <c r="S41" s="19"/>
      <c r="T41" s="19">
        <f t="shared" si="0"/>
        <v>401365</v>
      </c>
      <c r="U41" s="19"/>
    </row>
    <row r="42" spans="2:21" x14ac:dyDescent="0.25">
      <c r="B42" s="18">
        <v>34911</v>
      </c>
      <c r="L42" s="19">
        <v>353062</v>
      </c>
      <c r="M42" s="19"/>
      <c r="N42" s="19">
        <v>12723</v>
      </c>
      <c r="O42" s="19"/>
      <c r="P42" s="19">
        <v>37128</v>
      </c>
      <c r="Q42" s="19"/>
      <c r="R42" s="19"/>
      <c r="S42" s="19"/>
      <c r="T42" s="19">
        <f t="shared" si="0"/>
        <v>402913</v>
      </c>
      <c r="U42" s="19"/>
    </row>
    <row r="43" spans="2:21" x14ac:dyDescent="0.25">
      <c r="B43" s="18">
        <v>34942</v>
      </c>
      <c r="L43" s="19">
        <v>353915</v>
      </c>
      <c r="M43" s="19"/>
      <c r="N43" s="19">
        <v>12462</v>
      </c>
      <c r="O43" s="19"/>
      <c r="P43" s="19">
        <v>37697</v>
      </c>
      <c r="Q43" s="19"/>
      <c r="R43" s="19"/>
      <c r="S43" s="19"/>
      <c r="T43" s="19">
        <f t="shared" si="0"/>
        <v>404074</v>
      </c>
      <c r="U43" s="19"/>
    </row>
    <row r="44" spans="2:21" x14ac:dyDescent="0.25">
      <c r="B44" s="18">
        <v>34972</v>
      </c>
      <c r="L44" s="19">
        <v>355542</v>
      </c>
      <c r="M44" s="19"/>
      <c r="N44" s="19">
        <v>12703</v>
      </c>
      <c r="O44" s="19"/>
      <c r="P44" s="19">
        <v>37853</v>
      </c>
      <c r="Q44" s="19"/>
      <c r="R44" s="19"/>
      <c r="S44" s="19"/>
      <c r="T44" s="19">
        <f t="shared" si="0"/>
        <v>406098</v>
      </c>
      <c r="U44" s="19"/>
    </row>
    <row r="45" spans="2:21" x14ac:dyDescent="0.25">
      <c r="B45" s="18">
        <v>35003</v>
      </c>
      <c r="L45" s="19">
        <v>356437</v>
      </c>
      <c r="M45" s="19"/>
      <c r="N45" s="19">
        <v>12906</v>
      </c>
      <c r="O45" s="19"/>
      <c r="P45" s="19">
        <v>38290</v>
      </c>
      <c r="Q45" s="19"/>
      <c r="R45" s="19"/>
      <c r="S45" s="19"/>
      <c r="T45" s="19">
        <f t="shared" si="0"/>
        <v>407633</v>
      </c>
      <c r="U45" s="19"/>
    </row>
    <row r="46" spans="2:21" x14ac:dyDescent="0.25">
      <c r="B46" s="18">
        <v>35033</v>
      </c>
      <c r="L46" s="19">
        <v>357654</v>
      </c>
      <c r="M46" s="19"/>
      <c r="N46" s="19">
        <v>13047</v>
      </c>
      <c r="O46" s="19"/>
      <c r="P46" s="19">
        <v>38569</v>
      </c>
      <c r="Q46" s="19"/>
      <c r="R46" s="19"/>
      <c r="S46" s="19"/>
      <c r="T46" s="19">
        <f t="shared" si="0"/>
        <v>409270</v>
      </c>
      <c r="U46" s="19"/>
    </row>
    <row r="47" spans="2:21" x14ac:dyDescent="0.25">
      <c r="B47" s="18">
        <v>35064</v>
      </c>
      <c r="L47" s="19">
        <v>359037</v>
      </c>
      <c r="M47" s="19"/>
      <c r="N47" s="19">
        <v>13250</v>
      </c>
      <c r="O47" s="19"/>
      <c r="P47" s="19">
        <v>39064</v>
      </c>
      <c r="Q47" s="19"/>
      <c r="R47" s="19"/>
      <c r="S47" s="19"/>
      <c r="T47" s="19">
        <f t="shared" si="0"/>
        <v>411351</v>
      </c>
      <c r="U47" s="19"/>
    </row>
    <row r="48" spans="2:21" x14ac:dyDescent="0.25">
      <c r="B48" s="18">
        <v>35095</v>
      </c>
      <c r="L48" s="19">
        <v>360407</v>
      </c>
      <c r="M48" s="19"/>
      <c r="N48" s="19">
        <v>13443</v>
      </c>
      <c r="O48" s="19"/>
      <c r="P48" s="19">
        <v>39132</v>
      </c>
      <c r="Q48" s="19"/>
      <c r="R48" s="19"/>
      <c r="S48" s="19"/>
      <c r="T48" s="19">
        <f t="shared" si="0"/>
        <v>412982</v>
      </c>
      <c r="U48" s="19"/>
    </row>
    <row r="49" spans="2:21" x14ac:dyDescent="0.25">
      <c r="B49" s="18">
        <v>35124</v>
      </c>
      <c r="L49" s="19">
        <v>361791</v>
      </c>
      <c r="M49" s="19"/>
      <c r="N49" s="19">
        <v>13617</v>
      </c>
      <c r="O49" s="19"/>
      <c r="P49" s="19">
        <v>39509</v>
      </c>
      <c r="Q49" s="19"/>
      <c r="R49" s="19"/>
      <c r="S49" s="19"/>
      <c r="T49" s="19">
        <f t="shared" si="0"/>
        <v>414917</v>
      </c>
      <c r="U49" s="19"/>
    </row>
    <row r="50" spans="2:21" x14ac:dyDescent="0.25">
      <c r="B50" s="18">
        <v>35155</v>
      </c>
      <c r="L50" s="19">
        <v>363261</v>
      </c>
      <c r="M50" s="19"/>
      <c r="N50" s="19">
        <v>13810</v>
      </c>
      <c r="O50" s="19"/>
      <c r="P50" s="19">
        <v>39931</v>
      </c>
      <c r="Q50" s="19"/>
      <c r="R50" s="19"/>
      <c r="S50" s="19"/>
      <c r="T50" s="19">
        <f t="shared" si="0"/>
        <v>417002</v>
      </c>
      <c r="U50" s="19"/>
    </row>
    <row r="51" spans="2:21" x14ac:dyDescent="0.25">
      <c r="B51" s="18">
        <v>35185</v>
      </c>
      <c r="L51" s="19">
        <v>364637</v>
      </c>
      <c r="M51" s="19"/>
      <c r="N51" s="19">
        <v>14137</v>
      </c>
      <c r="O51" s="19"/>
      <c r="P51" s="19">
        <v>40366</v>
      </c>
      <c r="Q51" s="19"/>
      <c r="R51" s="19"/>
      <c r="S51" s="19"/>
      <c r="T51" s="19">
        <f t="shared" si="0"/>
        <v>419140</v>
      </c>
      <c r="U51" s="19"/>
    </row>
    <row r="52" spans="2:21" x14ac:dyDescent="0.25">
      <c r="B52" s="18">
        <v>35216</v>
      </c>
      <c r="L52" s="19">
        <v>366175</v>
      </c>
      <c r="M52" s="19"/>
      <c r="N52" s="19">
        <v>14251</v>
      </c>
      <c r="O52" s="19"/>
      <c r="P52" s="19">
        <v>40706</v>
      </c>
      <c r="Q52" s="19"/>
      <c r="R52" s="19"/>
      <c r="S52" s="19"/>
      <c r="T52" s="19">
        <f t="shared" si="0"/>
        <v>421132</v>
      </c>
      <c r="U52" s="19"/>
    </row>
    <row r="53" spans="2:21" x14ac:dyDescent="0.25">
      <c r="B53" s="18">
        <v>35246</v>
      </c>
      <c r="L53" s="19">
        <v>368066</v>
      </c>
      <c r="M53" s="19"/>
      <c r="N53" s="19">
        <v>14488</v>
      </c>
      <c r="O53" s="19"/>
      <c r="P53" s="19">
        <v>40808</v>
      </c>
      <c r="Q53" s="19"/>
      <c r="R53" s="19"/>
      <c r="S53" s="19"/>
      <c r="T53" s="19">
        <f t="shared" si="0"/>
        <v>423362</v>
      </c>
      <c r="U53" s="19"/>
    </row>
    <row r="54" spans="2:21" x14ac:dyDescent="0.25">
      <c r="B54" s="18">
        <v>35277</v>
      </c>
      <c r="L54" s="19">
        <v>369663</v>
      </c>
      <c r="M54" s="19"/>
      <c r="N54" s="19">
        <v>14740</v>
      </c>
      <c r="O54" s="19"/>
      <c r="P54" s="19">
        <v>41266</v>
      </c>
      <c r="Q54" s="19"/>
      <c r="R54" s="19"/>
      <c r="S54" s="19"/>
      <c r="T54" s="19">
        <f t="shared" si="0"/>
        <v>425669</v>
      </c>
      <c r="U54" s="19"/>
    </row>
    <row r="55" spans="2:21" x14ac:dyDescent="0.25">
      <c r="B55" s="18">
        <v>35308</v>
      </c>
      <c r="L55" s="19">
        <v>371217</v>
      </c>
      <c r="M55" s="19"/>
      <c r="N55" s="19">
        <v>14999</v>
      </c>
      <c r="O55" s="19"/>
      <c r="P55" s="19">
        <v>41723</v>
      </c>
      <c r="Q55" s="19"/>
      <c r="R55" s="19"/>
      <c r="S55" s="19"/>
      <c r="T55" s="19">
        <f t="shared" si="0"/>
        <v>427939</v>
      </c>
      <c r="U55" s="19"/>
    </row>
    <row r="56" spans="2:21" x14ac:dyDescent="0.25">
      <c r="B56" s="18">
        <v>35338</v>
      </c>
      <c r="L56" s="19">
        <v>373032</v>
      </c>
      <c r="M56" s="19"/>
      <c r="N56" s="19">
        <v>15167</v>
      </c>
      <c r="O56" s="19"/>
      <c r="P56" s="19">
        <v>41835</v>
      </c>
      <c r="Q56" s="19"/>
      <c r="R56" s="19"/>
      <c r="S56" s="19"/>
      <c r="T56" s="19">
        <f t="shared" si="0"/>
        <v>430034</v>
      </c>
      <c r="U56" s="19"/>
    </row>
    <row r="57" spans="2:21" x14ac:dyDescent="0.25">
      <c r="B57" s="18">
        <v>35369</v>
      </c>
      <c r="L57" s="19">
        <v>374893</v>
      </c>
      <c r="M57" s="19"/>
      <c r="N57" s="19">
        <v>15444</v>
      </c>
      <c r="O57" s="19"/>
      <c r="P57" s="19">
        <v>42202</v>
      </c>
      <c r="Q57" s="19"/>
      <c r="R57" s="19"/>
      <c r="S57" s="19"/>
      <c r="T57" s="19">
        <f t="shared" si="0"/>
        <v>432539</v>
      </c>
      <c r="U57" s="19"/>
    </row>
    <row r="58" spans="2:21" x14ac:dyDescent="0.25">
      <c r="B58" s="18">
        <v>35399</v>
      </c>
      <c r="L58" s="19">
        <v>376816</v>
      </c>
      <c r="M58" s="19"/>
      <c r="N58" s="19">
        <v>15722</v>
      </c>
      <c r="O58" s="19"/>
      <c r="P58" s="19">
        <v>42611</v>
      </c>
      <c r="Q58" s="19"/>
      <c r="R58" s="19"/>
      <c r="S58" s="19"/>
      <c r="T58" s="19">
        <f t="shared" si="0"/>
        <v>435149</v>
      </c>
      <c r="U58" s="19"/>
    </row>
    <row r="59" spans="2:21" x14ac:dyDescent="0.25">
      <c r="B59" s="18">
        <v>35430</v>
      </c>
      <c r="L59" s="19">
        <v>379020</v>
      </c>
      <c r="M59" s="19"/>
      <c r="N59" s="19">
        <v>15934</v>
      </c>
      <c r="O59" s="19"/>
      <c r="P59" s="19">
        <v>42863</v>
      </c>
      <c r="Q59" s="19"/>
      <c r="R59" s="19"/>
      <c r="S59" s="19"/>
      <c r="T59" s="19">
        <f t="shared" si="0"/>
        <v>437817</v>
      </c>
      <c r="U59" s="19"/>
    </row>
    <row r="60" spans="2:21" x14ac:dyDescent="0.25">
      <c r="B60" s="18">
        <v>35461</v>
      </c>
      <c r="L60" s="19">
        <v>380801</v>
      </c>
      <c r="M60" s="19"/>
      <c r="N60" s="19">
        <v>16035</v>
      </c>
      <c r="O60" s="19"/>
      <c r="P60" s="19">
        <v>43692</v>
      </c>
      <c r="Q60" s="19"/>
      <c r="R60" s="19"/>
      <c r="S60" s="19"/>
      <c r="T60" s="19">
        <f t="shared" si="0"/>
        <v>440528</v>
      </c>
      <c r="U60" s="19"/>
    </row>
    <row r="61" spans="2:21" x14ac:dyDescent="0.25">
      <c r="B61" s="18">
        <v>35489</v>
      </c>
      <c r="L61" s="19">
        <v>382695</v>
      </c>
      <c r="M61" s="19"/>
      <c r="N61" s="19">
        <v>16508</v>
      </c>
      <c r="O61" s="19"/>
      <c r="P61" s="19">
        <v>44401</v>
      </c>
      <c r="Q61" s="19"/>
      <c r="R61" s="19"/>
      <c r="S61" s="19"/>
      <c r="T61" s="19">
        <f t="shared" si="0"/>
        <v>443604</v>
      </c>
      <c r="U61" s="19"/>
    </row>
    <row r="62" spans="2:21" x14ac:dyDescent="0.25">
      <c r="B62" s="18">
        <v>35520</v>
      </c>
      <c r="L62" s="19">
        <v>384619</v>
      </c>
      <c r="M62" s="19"/>
      <c r="N62" s="19">
        <v>16615</v>
      </c>
      <c r="O62" s="19"/>
      <c r="P62" s="19">
        <v>44203</v>
      </c>
      <c r="Q62" s="19"/>
      <c r="R62" s="19"/>
      <c r="S62" s="19"/>
      <c r="T62" s="19">
        <f t="shared" si="0"/>
        <v>445437</v>
      </c>
      <c r="U62" s="19"/>
    </row>
    <row r="63" spans="2:21" x14ac:dyDescent="0.25">
      <c r="B63" s="18">
        <v>35550</v>
      </c>
      <c r="L63" s="19">
        <v>385949</v>
      </c>
      <c r="M63" s="19"/>
      <c r="N63" s="19">
        <v>16811</v>
      </c>
      <c r="O63" s="19"/>
      <c r="P63" s="19">
        <v>44865</v>
      </c>
      <c r="Q63" s="19"/>
      <c r="R63" s="19"/>
      <c r="S63" s="19"/>
      <c r="T63" s="19">
        <f t="shared" si="0"/>
        <v>447625</v>
      </c>
      <c r="U63" s="19"/>
    </row>
    <row r="64" spans="2:21" x14ac:dyDescent="0.25">
      <c r="B64" s="18">
        <v>35581</v>
      </c>
      <c r="L64" s="19">
        <v>387882</v>
      </c>
      <c r="M64" s="19"/>
      <c r="N64" s="19">
        <v>17106</v>
      </c>
      <c r="O64" s="19"/>
      <c r="P64" s="19">
        <v>45561</v>
      </c>
      <c r="Q64" s="19"/>
      <c r="R64" s="19"/>
      <c r="S64" s="19"/>
      <c r="T64" s="19">
        <f t="shared" si="0"/>
        <v>450549</v>
      </c>
      <c r="U64" s="19"/>
    </row>
    <row r="65" spans="2:24" x14ac:dyDescent="0.25">
      <c r="B65" s="18">
        <v>35611</v>
      </c>
      <c r="L65" s="19">
        <v>389776</v>
      </c>
      <c r="M65" s="19"/>
      <c r="N65" s="19">
        <v>17322</v>
      </c>
      <c r="O65" s="19"/>
      <c r="P65" s="19">
        <v>46128</v>
      </c>
      <c r="Q65" s="19"/>
      <c r="R65" s="19"/>
      <c r="S65" s="19"/>
      <c r="T65" s="19">
        <f t="shared" si="0"/>
        <v>453226</v>
      </c>
      <c r="U65" s="19"/>
    </row>
    <row r="66" spans="2:24" x14ac:dyDescent="0.25">
      <c r="B66" s="18">
        <v>35642</v>
      </c>
      <c r="L66" s="19">
        <v>390816</v>
      </c>
      <c r="M66" s="19"/>
      <c r="N66" s="19">
        <v>17595</v>
      </c>
      <c r="O66" s="19"/>
      <c r="P66" s="19">
        <v>46085</v>
      </c>
      <c r="Q66" s="19"/>
      <c r="R66" s="19"/>
      <c r="S66" s="19"/>
      <c r="T66" s="19">
        <f t="shared" si="0"/>
        <v>454496</v>
      </c>
      <c r="U66" s="19"/>
    </row>
    <row r="67" spans="2:24" x14ac:dyDescent="0.25">
      <c r="B67" s="18">
        <v>35673</v>
      </c>
      <c r="L67" s="19">
        <v>392610</v>
      </c>
      <c r="M67" s="19"/>
      <c r="N67" s="19">
        <v>17833</v>
      </c>
      <c r="O67" s="19"/>
      <c r="P67" s="19">
        <v>46813</v>
      </c>
      <c r="Q67" s="19"/>
      <c r="R67" s="19"/>
      <c r="S67" s="19"/>
      <c r="T67" s="19">
        <f t="shared" si="0"/>
        <v>457256</v>
      </c>
      <c r="U67" s="19"/>
    </row>
    <row r="68" spans="2:24" x14ac:dyDescent="0.25">
      <c r="B68" s="18">
        <v>35703</v>
      </c>
      <c r="D68" s="19">
        <v>165781</v>
      </c>
      <c r="E68" s="19"/>
      <c r="F68" s="19">
        <v>167719</v>
      </c>
      <c r="G68" s="19"/>
      <c r="H68" s="19">
        <v>12077</v>
      </c>
      <c r="I68" s="19"/>
      <c r="J68" s="19">
        <f>SUM(F68:H68)</f>
        <v>179796</v>
      </c>
      <c r="K68" s="19"/>
      <c r="L68" s="19">
        <v>393370</v>
      </c>
      <c r="M68" s="19"/>
      <c r="N68" s="19">
        <v>18076</v>
      </c>
      <c r="O68" s="19"/>
      <c r="P68" s="19">
        <v>46699</v>
      </c>
      <c r="Q68" s="19"/>
      <c r="R68" s="19">
        <v>25673</v>
      </c>
      <c r="S68" s="19"/>
      <c r="T68" s="19">
        <f t="shared" si="0"/>
        <v>829395</v>
      </c>
      <c r="U68" s="19"/>
      <c r="V68" s="19"/>
      <c r="W68" s="19"/>
      <c r="X68" s="19"/>
    </row>
    <row r="69" spans="2:24" x14ac:dyDescent="0.25">
      <c r="B69" s="18">
        <v>35734</v>
      </c>
      <c r="D69" s="19">
        <v>163478</v>
      </c>
      <c r="E69" s="19"/>
      <c r="F69" s="19">
        <v>168156</v>
      </c>
      <c r="G69" s="19"/>
      <c r="H69" s="19">
        <v>12970</v>
      </c>
      <c r="I69" s="19"/>
      <c r="J69" s="19">
        <f t="shared" ref="J69:J132" si="1">SUM(F69:H69)</f>
        <v>181126</v>
      </c>
      <c r="K69" s="19"/>
      <c r="L69" s="19">
        <v>395081</v>
      </c>
      <c r="M69" s="19"/>
      <c r="N69" s="19">
        <v>18492</v>
      </c>
      <c r="O69" s="19"/>
      <c r="P69" s="19">
        <v>47190</v>
      </c>
      <c r="Q69" s="19"/>
      <c r="R69" s="19">
        <v>25562</v>
      </c>
      <c r="S69" s="19"/>
      <c r="T69" s="19">
        <f t="shared" si="0"/>
        <v>830929</v>
      </c>
      <c r="U69" s="19"/>
      <c r="V69" s="19"/>
      <c r="W69" s="19"/>
      <c r="X69" s="19"/>
    </row>
    <row r="70" spans="2:24" x14ac:dyDescent="0.25">
      <c r="B70" s="18">
        <v>35764</v>
      </c>
      <c r="D70" s="19">
        <v>169899</v>
      </c>
      <c r="E70" s="19"/>
      <c r="F70" s="19">
        <v>168126</v>
      </c>
      <c r="G70" s="19"/>
      <c r="H70" s="19">
        <v>12645</v>
      </c>
      <c r="I70" s="19"/>
      <c r="J70" s="19">
        <f t="shared" si="1"/>
        <v>180771</v>
      </c>
      <c r="K70" s="19"/>
      <c r="L70" s="19">
        <v>396851</v>
      </c>
      <c r="M70" s="19"/>
      <c r="N70" s="19">
        <v>18759</v>
      </c>
      <c r="O70" s="19"/>
      <c r="P70" s="19">
        <v>47749</v>
      </c>
      <c r="Q70" s="19"/>
      <c r="R70" s="19">
        <v>25608</v>
      </c>
      <c r="S70" s="19"/>
      <c r="T70" s="19">
        <f t="shared" si="0"/>
        <v>839637</v>
      </c>
      <c r="U70" s="19"/>
      <c r="V70" s="19"/>
      <c r="W70" s="19"/>
      <c r="X70" s="19"/>
    </row>
    <row r="71" spans="2:24" x14ac:dyDescent="0.25">
      <c r="B71" s="18">
        <v>35795</v>
      </c>
      <c r="D71" s="19">
        <v>171954</v>
      </c>
      <c r="E71" s="19"/>
      <c r="F71" s="19">
        <v>168125</v>
      </c>
      <c r="G71" s="19"/>
      <c r="H71" s="19">
        <v>13514</v>
      </c>
      <c r="I71" s="19"/>
      <c r="J71" s="19">
        <f t="shared" si="1"/>
        <v>181639</v>
      </c>
      <c r="K71" s="19"/>
      <c r="L71" s="19">
        <v>398496</v>
      </c>
      <c r="M71" s="19"/>
      <c r="N71" s="19">
        <v>19111</v>
      </c>
      <c r="O71" s="19"/>
      <c r="P71" s="19">
        <v>48199</v>
      </c>
      <c r="Q71" s="19"/>
      <c r="R71" s="19">
        <v>25926</v>
      </c>
      <c r="S71" s="19"/>
      <c r="T71" s="19">
        <f t="shared" si="0"/>
        <v>845325</v>
      </c>
      <c r="U71" s="19"/>
      <c r="V71" s="19"/>
      <c r="W71" s="19"/>
      <c r="X71" s="19"/>
    </row>
    <row r="72" spans="2:24" x14ac:dyDescent="0.25">
      <c r="B72" s="18">
        <v>35826</v>
      </c>
      <c r="D72" s="19">
        <v>177356</v>
      </c>
      <c r="E72" s="19"/>
      <c r="F72" s="19">
        <v>168857</v>
      </c>
      <c r="G72" s="19"/>
      <c r="H72" s="19">
        <v>13572</v>
      </c>
      <c r="I72" s="19"/>
      <c r="J72" s="19">
        <f t="shared" si="1"/>
        <v>182429</v>
      </c>
      <c r="K72" s="19"/>
      <c r="L72" s="19">
        <v>400271</v>
      </c>
      <c r="M72" s="19"/>
      <c r="N72" s="19">
        <v>19455</v>
      </c>
      <c r="O72" s="19"/>
      <c r="P72" s="19">
        <v>48855</v>
      </c>
      <c r="Q72" s="19"/>
      <c r="R72" s="19">
        <v>26171</v>
      </c>
      <c r="S72" s="19"/>
      <c r="T72" s="19">
        <f t="shared" si="0"/>
        <v>854537</v>
      </c>
      <c r="U72" s="19"/>
      <c r="V72" s="19"/>
      <c r="W72" s="19"/>
      <c r="X72" s="19"/>
    </row>
    <row r="73" spans="2:24" x14ac:dyDescent="0.25">
      <c r="B73" s="18">
        <v>35854</v>
      </c>
      <c r="D73" s="19">
        <v>181966</v>
      </c>
      <c r="E73" s="19"/>
      <c r="F73" s="19">
        <v>172398</v>
      </c>
      <c r="G73" s="19"/>
      <c r="H73" s="19">
        <v>14471</v>
      </c>
      <c r="I73" s="19"/>
      <c r="J73" s="19">
        <f t="shared" si="1"/>
        <v>186869</v>
      </c>
      <c r="K73" s="19"/>
      <c r="L73" s="19">
        <v>402151</v>
      </c>
      <c r="M73" s="19"/>
      <c r="N73" s="19">
        <v>19758</v>
      </c>
      <c r="O73" s="19"/>
      <c r="P73" s="19">
        <v>48909</v>
      </c>
      <c r="Q73" s="19"/>
      <c r="R73" s="19">
        <v>26333</v>
      </c>
      <c r="S73" s="19"/>
      <c r="T73" s="19">
        <f t="shared" si="0"/>
        <v>865986</v>
      </c>
      <c r="U73" s="19"/>
      <c r="V73" s="19"/>
      <c r="W73" s="19"/>
      <c r="X73" s="19"/>
    </row>
    <row r="74" spans="2:24" x14ac:dyDescent="0.25">
      <c r="B74" s="18">
        <v>35885</v>
      </c>
      <c r="D74" s="19">
        <v>181067</v>
      </c>
      <c r="E74" s="19"/>
      <c r="F74" s="19">
        <v>169706</v>
      </c>
      <c r="G74" s="19"/>
      <c r="H74" s="19">
        <v>14743</v>
      </c>
      <c r="I74" s="19"/>
      <c r="J74" s="19">
        <f t="shared" si="1"/>
        <v>184449</v>
      </c>
      <c r="K74" s="19"/>
      <c r="L74" s="19">
        <v>403695</v>
      </c>
      <c r="M74" s="19"/>
      <c r="N74" s="19">
        <v>20481</v>
      </c>
      <c r="O74" s="19"/>
      <c r="P74" s="19">
        <v>49243</v>
      </c>
      <c r="Q74" s="19"/>
      <c r="R74" s="19">
        <v>26184</v>
      </c>
      <c r="S74" s="19"/>
      <c r="T74" s="19">
        <f t="shared" si="0"/>
        <v>865119</v>
      </c>
      <c r="U74" s="19"/>
      <c r="V74" s="19"/>
      <c r="W74" s="19"/>
      <c r="X74" s="19"/>
    </row>
    <row r="75" spans="2:24" x14ac:dyDescent="0.25">
      <c r="B75" s="18">
        <v>35915</v>
      </c>
      <c r="D75" s="19">
        <v>184889</v>
      </c>
      <c r="E75" s="19"/>
      <c r="F75" s="19">
        <v>169642</v>
      </c>
      <c r="G75" s="19"/>
      <c r="H75" s="19">
        <v>14433</v>
      </c>
      <c r="I75" s="19"/>
      <c r="J75" s="19">
        <f t="shared" si="1"/>
        <v>184075</v>
      </c>
      <c r="K75" s="19"/>
      <c r="L75" s="19">
        <v>405601</v>
      </c>
      <c r="M75" s="19"/>
      <c r="N75" s="19">
        <v>20836</v>
      </c>
      <c r="O75" s="19"/>
      <c r="P75" s="19">
        <v>49573</v>
      </c>
      <c r="Q75" s="19"/>
      <c r="R75" s="19">
        <v>26393</v>
      </c>
      <c r="S75" s="19"/>
      <c r="T75" s="19">
        <f t="shared" si="0"/>
        <v>871367</v>
      </c>
      <c r="U75" s="19"/>
      <c r="V75" s="19"/>
      <c r="W75" s="19"/>
      <c r="X75" s="19"/>
    </row>
    <row r="76" spans="2:24" x14ac:dyDescent="0.25">
      <c r="B76" s="18">
        <v>35946</v>
      </c>
      <c r="D76" s="19">
        <v>184546</v>
      </c>
      <c r="E76" s="19"/>
      <c r="F76" s="19">
        <v>169667</v>
      </c>
      <c r="G76" s="19"/>
      <c r="H76" s="19">
        <v>15400</v>
      </c>
      <c r="I76" s="19"/>
      <c r="J76" s="19">
        <f t="shared" si="1"/>
        <v>185067</v>
      </c>
      <c r="K76" s="19"/>
      <c r="L76" s="19">
        <v>407305</v>
      </c>
      <c r="M76" s="19"/>
      <c r="N76" s="19">
        <v>21174</v>
      </c>
      <c r="O76" s="19"/>
      <c r="P76" s="19">
        <v>50546</v>
      </c>
      <c r="Q76" s="19"/>
      <c r="R76" s="19">
        <v>26605</v>
      </c>
      <c r="S76" s="19"/>
      <c r="T76" s="19">
        <f t="shared" si="0"/>
        <v>875243</v>
      </c>
      <c r="U76" s="19"/>
      <c r="V76" s="19"/>
      <c r="W76" s="19"/>
      <c r="X76" s="19"/>
    </row>
    <row r="77" spans="2:24" x14ac:dyDescent="0.25">
      <c r="B77" s="18">
        <v>35976</v>
      </c>
      <c r="D77" s="19">
        <v>179141</v>
      </c>
      <c r="E77" s="19"/>
      <c r="F77" s="19">
        <v>170472</v>
      </c>
      <c r="G77" s="19"/>
      <c r="H77" s="19">
        <v>18486</v>
      </c>
      <c r="I77" s="19"/>
      <c r="J77" s="19">
        <f t="shared" si="1"/>
        <v>188958</v>
      </c>
      <c r="K77" s="19"/>
      <c r="L77" s="19">
        <v>409097</v>
      </c>
      <c r="M77" s="19"/>
      <c r="N77" s="19">
        <v>21618</v>
      </c>
      <c r="O77" s="19"/>
      <c r="P77" s="19">
        <v>50954</v>
      </c>
      <c r="Q77" s="19"/>
      <c r="R77" s="19">
        <v>26684</v>
      </c>
      <c r="S77" s="19"/>
      <c r="T77" s="19">
        <f t="shared" si="0"/>
        <v>876452</v>
      </c>
      <c r="U77" s="19"/>
      <c r="V77" s="19"/>
      <c r="W77" s="19"/>
      <c r="X77" s="19"/>
    </row>
    <row r="78" spans="2:24" x14ac:dyDescent="0.25">
      <c r="B78" s="18">
        <v>36007</v>
      </c>
      <c r="D78" s="19">
        <v>186297</v>
      </c>
      <c r="E78" s="19"/>
      <c r="F78" s="19">
        <v>171198</v>
      </c>
      <c r="G78" s="19"/>
      <c r="H78" s="19">
        <v>18328</v>
      </c>
      <c r="I78" s="19"/>
      <c r="J78" s="19">
        <f t="shared" si="1"/>
        <v>189526</v>
      </c>
      <c r="K78" s="19"/>
      <c r="L78" s="19">
        <v>411014</v>
      </c>
      <c r="M78" s="19"/>
      <c r="N78" s="19">
        <v>21969</v>
      </c>
      <c r="O78" s="19"/>
      <c r="P78" s="19">
        <v>51427</v>
      </c>
      <c r="Q78" s="19"/>
      <c r="R78" s="19">
        <v>26800</v>
      </c>
      <c r="S78" s="19"/>
      <c r="T78" s="19">
        <f t="shared" si="0"/>
        <v>887033</v>
      </c>
      <c r="U78" s="19"/>
      <c r="V78" s="19"/>
      <c r="W78" s="19"/>
      <c r="X78" s="19"/>
    </row>
    <row r="79" spans="2:24" x14ac:dyDescent="0.25">
      <c r="B79" s="18">
        <v>36038</v>
      </c>
      <c r="D79" s="19">
        <v>182569</v>
      </c>
      <c r="E79" s="19"/>
      <c r="F79" s="19">
        <v>171768</v>
      </c>
      <c r="G79" s="19"/>
      <c r="H79" s="19">
        <v>18251</v>
      </c>
      <c r="I79" s="19"/>
      <c r="J79" s="19">
        <f t="shared" si="1"/>
        <v>190019</v>
      </c>
      <c r="K79" s="19"/>
      <c r="L79" s="19">
        <v>412930</v>
      </c>
      <c r="M79" s="19"/>
      <c r="N79" s="19">
        <v>22363</v>
      </c>
      <c r="O79" s="19"/>
      <c r="P79" s="19">
        <v>52026</v>
      </c>
      <c r="Q79" s="19"/>
      <c r="R79" s="19">
        <v>27053</v>
      </c>
      <c r="S79" s="19"/>
      <c r="T79" s="19">
        <f t="shared" si="0"/>
        <v>886960</v>
      </c>
      <c r="U79" s="19"/>
      <c r="V79" s="19"/>
      <c r="W79" s="19"/>
      <c r="X79" s="19"/>
    </row>
    <row r="80" spans="2:24" x14ac:dyDescent="0.25">
      <c r="B80" s="18">
        <v>36068</v>
      </c>
      <c r="D80" s="19">
        <v>184357</v>
      </c>
      <c r="E80" s="19"/>
      <c r="F80" s="19">
        <v>172913</v>
      </c>
      <c r="G80" s="19"/>
      <c r="H80" s="19">
        <v>17645</v>
      </c>
      <c r="I80" s="19"/>
      <c r="J80" s="19">
        <f t="shared" si="1"/>
        <v>190558</v>
      </c>
      <c r="K80" s="19"/>
      <c r="L80" s="19">
        <v>414635</v>
      </c>
      <c r="M80" s="19"/>
      <c r="N80" s="19">
        <v>22833</v>
      </c>
      <c r="O80" s="19"/>
      <c r="P80" s="19">
        <v>52505</v>
      </c>
      <c r="Q80" s="19"/>
      <c r="R80" s="19">
        <v>26894</v>
      </c>
      <c r="S80" s="19"/>
      <c r="T80" s="19">
        <f t="shared" ref="T80:T143" si="2">+D80+F80+H80+L80+N80+P80+R80</f>
        <v>891782</v>
      </c>
      <c r="U80" s="19"/>
      <c r="V80" s="19"/>
      <c r="W80" s="19"/>
      <c r="X80" s="19"/>
    </row>
    <row r="81" spans="2:24" x14ac:dyDescent="0.25">
      <c r="B81" s="18">
        <v>36099</v>
      </c>
      <c r="D81" s="19">
        <v>186342</v>
      </c>
      <c r="E81" s="19"/>
      <c r="F81" s="19">
        <v>172229</v>
      </c>
      <c r="G81" s="19"/>
      <c r="H81" s="19">
        <v>17235</v>
      </c>
      <c r="I81" s="19"/>
      <c r="J81" s="19">
        <f t="shared" si="1"/>
        <v>189464</v>
      </c>
      <c r="K81" s="19"/>
      <c r="L81" s="19">
        <v>417571</v>
      </c>
      <c r="M81" s="19"/>
      <c r="N81" s="19">
        <v>23151</v>
      </c>
      <c r="O81" s="19"/>
      <c r="P81" s="19">
        <v>53288</v>
      </c>
      <c r="Q81" s="19"/>
      <c r="R81" s="19">
        <v>26821</v>
      </c>
      <c r="S81" s="19"/>
      <c r="T81" s="19">
        <f t="shared" si="2"/>
        <v>896637</v>
      </c>
      <c r="U81" s="19"/>
      <c r="V81" s="19"/>
      <c r="W81" s="19"/>
      <c r="X81" s="19"/>
    </row>
    <row r="82" spans="2:24" x14ac:dyDescent="0.25">
      <c r="B82" s="18">
        <v>36129</v>
      </c>
      <c r="D82" s="19">
        <v>184861</v>
      </c>
      <c r="E82" s="19"/>
      <c r="F82" s="19">
        <v>174446</v>
      </c>
      <c r="G82" s="19"/>
      <c r="H82" s="19">
        <v>18024</v>
      </c>
      <c r="I82" s="19"/>
      <c r="J82" s="19">
        <f t="shared" si="1"/>
        <v>192470</v>
      </c>
      <c r="K82" s="19"/>
      <c r="L82" s="19">
        <v>419329</v>
      </c>
      <c r="M82" s="19"/>
      <c r="N82" s="19">
        <v>23625</v>
      </c>
      <c r="O82" s="19"/>
      <c r="P82" s="19">
        <v>53699</v>
      </c>
      <c r="Q82" s="19"/>
      <c r="R82" s="19">
        <v>26683</v>
      </c>
      <c r="S82" s="19"/>
      <c r="T82" s="19">
        <f t="shared" si="2"/>
        <v>900667</v>
      </c>
      <c r="U82" s="19"/>
      <c r="V82" s="19"/>
      <c r="W82" s="19"/>
      <c r="X82" s="19"/>
    </row>
    <row r="83" spans="2:24" x14ac:dyDescent="0.25">
      <c r="B83" s="18">
        <v>36160</v>
      </c>
      <c r="D83" s="19">
        <v>187854</v>
      </c>
      <c r="E83" s="19"/>
      <c r="F83" s="19">
        <v>174367</v>
      </c>
      <c r="G83" s="19"/>
      <c r="H83" s="19">
        <v>17440</v>
      </c>
      <c r="I83" s="19"/>
      <c r="J83" s="19">
        <f t="shared" si="1"/>
        <v>191807</v>
      </c>
      <c r="K83" s="19"/>
      <c r="L83" s="19">
        <v>421421</v>
      </c>
      <c r="M83" s="19"/>
      <c r="N83" s="19">
        <v>23969</v>
      </c>
      <c r="O83" s="19"/>
      <c r="P83" s="19">
        <v>52349</v>
      </c>
      <c r="Q83" s="19"/>
      <c r="R83" s="19">
        <v>26825</v>
      </c>
      <c r="S83" s="19"/>
      <c r="T83" s="19">
        <f t="shared" si="2"/>
        <v>904225</v>
      </c>
      <c r="U83" s="19"/>
      <c r="V83" s="19"/>
      <c r="W83" s="19"/>
      <c r="X83" s="19"/>
    </row>
    <row r="84" spans="2:24" x14ac:dyDescent="0.25">
      <c r="B84" s="18">
        <v>36191</v>
      </c>
      <c r="D84" s="19">
        <v>190023</v>
      </c>
      <c r="E84" s="19"/>
      <c r="F84" s="19">
        <v>175138</v>
      </c>
      <c r="G84" s="19"/>
      <c r="H84" s="19">
        <v>17825</v>
      </c>
      <c r="I84" s="19"/>
      <c r="J84" s="19">
        <f t="shared" si="1"/>
        <v>192963</v>
      </c>
      <c r="K84" s="19"/>
      <c r="L84" s="19">
        <v>423507</v>
      </c>
      <c r="M84" s="19"/>
      <c r="N84" s="19">
        <v>24358</v>
      </c>
      <c r="O84" s="19"/>
      <c r="P84" s="19">
        <v>53001</v>
      </c>
      <c r="Q84" s="19"/>
      <c r="R84" s="19">
        <v>26971</v>
      </c>
      <c r="S84" s="19"/>
      <c r="T84" s="19">
        <f t="shared" si="2"/>
        <v>910823</v>
      </c>
      <c r="U84" s="19"/>
      <c r="V84" s="19"/>
      <c r="W84" s="19"/>
      <c r="X84" s="19"/>
    </row>
    <row r="85" spans="2:24" x14ac:dyDescent="0.25">
      <c r="B85" s="18">
        <v>36219</v>
      </c>
      <c r="D85" s="19">
        <v>192866</v>
      </c>
      <c r="E85" s="19"/>
      <c r="F85" s="19">
        <v>176082</v>
      </c>
      <c r="G85" s="19"/>
      <c r="H85" s="19">
        <v>18269</v>
      </c>
      <c r="I85" s="19"/>
      <c r="J85" s="19">
        <f t="shared" si="1"/>
        <v>194351</v>
      </c>
      <c r="K85" s="19"/>
      <c r="L85" s="19">
        <v>425700</v>
      </c>
      <c r="M85" s="19"/>
      <c r="N85" s="19">
        <v>24764</v>
      </c>
      <c r="O85" s="19"/>
      <c r="P85" s="19">
        <v>53526</v>
      </c>
      <c r="Q85" s="19"/>
      <c r="R85" s="19">
        <v>27196</v>
      </c>
      <c r="S85" s="19"/>
      <c r="T85" s="19">
        <f t="shared" si="2"/>
        <v>918403</v>
      </c>
      <c r="U85" s="19"/>
      <c r="V85" s="19"/>
      <c r="W85" s="19"/>
      <c r="X85" s="19"/>
    </row>
    <row r="86" spans="2:24" x14ac:dyDescent="0.25">
      <c r="B86" s="18">
        <v>36250</v>
      </c>
      <c r="D86" s="19">
        <v>192257</v>
      </c>
      <c r="E86" s="19"/>
      <c r="F86" s="19">
        <v>175785</v>
      </c>
      <c r="G86" s="19"/>
      <c r="H86" s="19">
        <v>18495</v>
      </c>
      <c r="I86" s="19"/>
      <c r="J86" s="19">
        <f t="shared" si="1"/>
        <v>194280</v>
      </c>
      <c r="K86" s="19"/>
      <c r="L86" s="19">
        <v>428233</v>
      </c>
      <c r="M86" s="19"/>
      <c r="N86" s="19">
        <v>25208</v>
      </c>
      <c r="O86" s="19"/>
      <c r="P86" s="19">
        <v>53880</v>
      </c>
      <c r="Q86" s="19"/>
      <c r="R86" s="19">
        <v>27527</v>
      </c>
      <c r="S86" s="19"/>
      <c r="T86" s="19">
        <f t="shared" si="2"/>
        <v>921385</v>
      </c>
      <c r="U86" s="19"/>
      <c r="V86" s="19"/>
      <c r="W86" s="19"/>
      <c r="X86" s="19"/>
    </row>
    <row r="87" spans="2:24" x14ac:dyDescent="0.25">
      <c r="B87" s="18">
        <v>36280</v>
      </c>
      <c r="D87" s="19">
        <v>196873</v>
      </c>
      <c r="E87" s="19"/>
      <c r="F87" s="19">
        <v>177276</v>
      </c>
      <c r="G87" s="19"/>
      <c r="H87" s="19">
        <v>18634</v>
      </c>
      <c r="I87" s="19"/>
      <c r="J87" s="19">
        <f t="shared" si="1"/>
        <v>195910</v>
      </c>
      <c r="K87" s="19"/>
      <c r="L87" s="19">
        <v>430355</v>
      </c>
      <c r="M87" s="19"/>
      <c r="N87" s="19">
        <v>25620</v>
      </c>
      <c r="O87" s="19"/>
      <c r="P87" s="19">
        <v>54419</v>
      </c>
      <c r="Q87" s="19"/>
      <c r="R87" s="19">
        <v>27921</v>
      </c>
      <c r="S87" s="19"/>
      <c r="T87" s="19">
        <f t="shared" si="2"/>
        <v>931098</v>
      </c>
      <c r="U87" s="19"/>
      <c r="V87" s="19"/>
      <c r="W87" s="19"/>
      <c r="X87" s="19"/>
    </row>
    <row r="88" spans="2:24" x14ac:dyDescent="0.25">
      <c r="B88" s="18">
        <v>36311</v>
      </c>
      <c r="D88" s="19">
        <v>193902</v>
      </c>
      <c r="E88" s="19"/>
      <c r="F88" s="19">
        <v>177689</v>
      </c>
      <c r="G88" s="19"/>
      <c r="H88" s="19">
        <v>17492</v>
      </c>
      <c r="I88" s="19"/>
      <c r="J88" s="19">
        <f t="shared" si="1"/>
        <v>195181</v>
      </c>
      <c r="K88" s="19"/>
      <c r="L88" s="19">
        <v>433044</v>
      </c>
      <c r="M88" s="19"/>
      <c r="N88" s="19">
        <v>26055</v>
      </c>
      <c r="O88" s="19"/>
      <c r="P88" s="19">
        <v>54811</v>
      </c>
      <c r="Q88" s="19"/>
      <c r="R88" s="19">
        <v>28080</v>
      </c>
      <c r="S88" s="19"/>
      <c r="T88" s="19">
        <f t="shared" si="2"/>
        <v>931073</v>
      </c>
      <c r="U88" s="19"/>
      <c r="V88" s="19"/>
      <c r="W88" s="19"/>
      <c r="X88" s="19"/>
    </row>
    <row r="89" spans="2:24" x14ac:dyDescent="0.25">
      <c r="B89" s="18">
        <v>36341</v>
      </c>
      <c r="D89" s="19">
        <v>200877</v>
      </c>
      <c r="E89" s="19"/>
      <c r="F89" s="19">
        <v>177454</v>
      </c>
      <c r="G89" s="19"/>
      <c r="H89" s="19">
        <v>17903</v>
      </c>
      <c r="I89" s="19"/>
      <c r="J89" s="19">
        <f t="shared" si="1"/>
        <v>195357</v>
      </c>
      <c r="K89" s="19"/>
      <c r="L89" s="19">
        <v>435804</v>
      </c>
      <c r="M89" s="19"/>
      <c r="N89" s="19">
        <v>26384</v>
      </c>
      <c r="O89" s="19"/>
      <c r="P89" s="19">
        <v>55276</v>
      </c>
      <c r="Q89" s="19"/>
      <c r="R89" s="19">
        <v>28115</v>
      </c>
      <c r="S89" s="19"/>
      <c r="T89" s="19">
        <f t="shared" si="2"/>
        <v>941813</v>
      </c>
      <c r="U89" s="19"/>
      <c r="V89" s="19"/>
      <c r="W89" s="19"/>
      <c r="X89" s="19"/>
    </row>
    <row r="90" spans="2:24" x14ac:dyDescent="0.25">
      <c r="B90" s="18">
        <v>36372</v>
      </c>
      <c r="D90" s="19">
        <v>199819</v>
      </c>
      <c r="E90" s="19"/>
      <c r="F90" s="19">
        <v>177291</v>
      </c>
      <c r="G90" s="19"/>
      <c r="H90" s="19">
        <v>18538</v>
      </c>
      <c r="I90" s="19"/>
      <c r="J90" s="19">
        <f t="shared" si="1"/>
        <v>195829</v>
      </c>
      <c r="K90" s="19"/>
      <c r="L90" s="19">
        <v>438734</v>
      </c>
      <c r="M90" s="19"/>
      <c r="N90" s="19">
        <v>26797</v>
      </c>
      <c r="O90" s="19"/>
      <c r="P90" s="19">
        <v>55917</v>
      </c>
      <c r="Q90" s="19"/>
      <c r="R90" s="19">
        <v>28378</v>
      </c>
      <c r="S90" s="19"/>
      <c r="T90" s="19">
        <f t="shared" si="2"/>
        <v>945474</v>
      </c>
      <c r="U90" s="19"/>
      <c r="V90" s="19"/>
      <c r="W90" s="19"/>
      <c r="X90" s="19"/>
    </row>
    <row r="91" spans="2:24" x14ac:dyDescent="0.25">
      <c r="B91" s="18">
        <v>36403</v>
      </c>
      <c r="D91" s="19">
        <v>203854</v>
      </c>
      <c r="E91" s="19"/>
      <c r="F91" s="19">
        <v>177234</v>
      </c>
      <c r="G91" s="19"/>
      <c r="H91" s="19">
        <v>18066</v>
      </c>
      <c r="I91" s="19"/>
      <c r="J91" s="19">
        <f t="shared" si="1"/>
        <v>195300</v>
      </c>
      <c r="K91" s="19"/>
      <c r="L91" s="19">
        <v>441542</v>
      </c>
      <c r="M91" s="19"/>
      <c r="N91" s="19">
        <v>27175</v>
      </c>
      <c r="O91" s="19"/>
      <c r="P91" s="19">
        <v>56428</v>
      </c>
      <c r="Q91" s="19"/>
      <c r="R91" s="19">
        <v>28532</v>
      </c>
      <c r="S91" s="19"/>
      <c r="T91" s="19">
        <f t="shared" si="2"/>
        <v>952831</v>
      </c>
      <c r="U91" s="19"/>
      <c r="V91" s="19"/>
      <c r="W91" s="19"/>
      <c r="X91" s="19"/>
    </row>
    <row r="92" spans="2:24" x14ac:dyDescent="0.25">
      <c r="B92" s="18">
        <v>36433</v>
      </c>
      <c r="D92" s="19">
        <v>200858</v>
      </c>
      <c r="E92" s="19"/>
      <c r="F92" s="19">
        <v>178202</v>
      </c>
      <c r="G92" s="19"/>
      <c r="H92" s="19">
        <v>17747</v>
      </c>
      <c r="I92" s="19"/>
      <c r="J92" s="19">
        <f t="shared" si="1"/>
        <v>195949</v>
      </c>
      <c r="K92" s="19"/>
      <c r="L92" s="19">
        <v>444657</v>
      </c>
      <c r="M92" s="19"/>
      <c r="N92" s="19">
        <v>27445</v>
      </c>
      <c r="O92" s="19"/>
      <c r="P92" s="19">
        <v>57278</v>
      </c>
      <c r="Q92" s="19"/>
      <c r="R92" s="19">
        <v>28788</v>
      </c>
      <c r="S92" s="19"/>
      <c r="T92" s="19">
        <f t="shared" si="2"/>
        <v>954975</v>
      </c>
      <c r="U92" s="19"/>
      <c r="V92" s="19"/>
      <c r="W92" s="19"/>
      <c r="X92" s="19"/>
    </row>
    <row r="93" spans="2:24" x14ac:dyDescent="0.25">
      <c r="B93" s="18">
        <v>36464</v>
      </c>
      <c r="D93" s="19">
        <v>202029</v>
      </c>
      <c r="E93" s="19"/>
      <c r="F93" s="19">
        <v>179188</v>
      </c>
      <c r="G93" s="19"/>
      <c r="H93" s="19">
        <v>17864</v>
      </c>
      <c r="I93" s="19"/>
      <c r="J93" s="19">
        <f t="shared" si="1"/>
        <v>197052</v>
      </c>
      <c r="K93" s="19"/>
      <c r="L93" s="19">
        <v>447961</v>
      </c>
      <c r="M93" s="19"/>
      <c r="N93" s="19">
        <v>27857</v>
      </c>
      <c r="O93" s="19"/>
      <c r="P93" s="19">
        <v>57888</v>
      </c>
      <c r="Q93" s="19"/>
      <c r="R93" s="19">
        <v>28906</v>
      </c>
      <c r="S93" s="19"/>
      <c r="T93" s="19">
        <f t="shared" si="2"/>
        <v>961693</v>
      </c>
      <c r="U93" s="19"/>
      <c r="V93" s="19"/>
      <c r="W93" s="19"/>
      <c r="X93" s="19"/>
    </row>
    <row r="94" spans="2:24" x14ac:dyDescent="0.25">
      <c r="B94" s="18">
        <v>36494</v>
      </c>
      <c r="D94" s="19">
        <v>206157</v>
      </c>
      <c r="E94" s="19"/>
      <c r="F94" s="19">
        <v>181893</v>
      </c>
      <c r="G94" s="19"/>
      <c r="H94" s="19">
        <v>18033</v>
      </c>
      <c r="I94" s="19"/>
      <c r="J94" s="19">
        <f t="shared" si="1"/>
        <v>199926</v>
      </c>
      <c r="K94" s="19"/>
      <c r="L94" s="19">
        <v>450892</v>
      </c>
      <c r="M94" s="19"/>
      <c r="N94" s="19">
        <v>28099</v>
      </c>
      <c r="O94" s="19"/>
      <c r="P94" s="19">
        <v>58669</v>
      </c>
      <c r="Q94" s="19"/>
      <c r="R94" s="19">
        <v>29271</v>
      </c>
      <c r="S94" s="19"/>
      <c r="T94" s="19">
        <f t="shared" si="2"/>
        <v>973014</v>
      </c>
      <c r="U94" s="19"/>
      <c r="V94" s="19"/>
      <c r="W94" s="19"/>
      <c r="X94" s="19"/>
    </row>
    <row r="95" spans="2:24" x14ac:dyDescent="0.25">
      <c r="B95" s="18">
        <v>36525</v>
      </c>
      <c r="D95" s="19">
        <v>210868</v>
      </c>
      <c r="E95" s="19"/>
      <c r="F95" s="19">
        <v>184168</v>
      </c>
      <c r="G95" s="19"/>
      <c r="H95" s="19">
        <v>19077</v>
      </c>
      <c r="I95" s="19"/>
      <c r="J95" s="19">
        <f t="shared" si="1"/>
        <v>203245</v>
      </c>
      <c r="K95" s="19"/>
      <c r="L95" s="19">
        <v>453768</v>
      </c>
      <c r="M95" s="19"/>
      <c r="N95" s="19">
        <v>28883</v>
      </c>
      <c r="O95" s="19"/>
      <c r="P95" s="19">
        <v>58982</v>
      </c>
      <c r="Q95" s="19"/>
      <c r="R95" s="19">
        <v>29637</v>
      </c>
      <c r="S95" s="19"/>
      <c r="T95" s="19">
        <f t="shared" si="2"/>
        <v>985383</v>
      </c>
      <c r="U95" s="19"/>
      <c r="V95" s="19"/>
      <c r="W95" s="19"/>
      <c r="X95" s="19"/>
    </row>
    <row r="96" spans="2:24" x14ac:dyDescent="0.25">
      <c r="B96" s="18">
        <v>36556</v>
      </c>
      <c r="D96" s="19">
        <v>209444</v>
      </c>
      <c r="E96" s="19"/>
      <c r="F96" s="19">
        <v>186016</v>
      </c>
      <c r="G96" s="19"/>
      <c r="H96" s="19">
        <v>17429</v>
      </c>
      <c r="I96" s="19"/>
      <c r="J96" s="19">
        <f t="shared" si="1"/>
        <v>203445</v>
      </c>
      <c r="K96" s="19"/>
      <c r="L96" s="19">
        <v>456855</v>
      </c>
      <c r="M96" s="19"/>
      <c r="N96" s="19">
        <v>29184</v>
      </c>
      <c r="O96" s="19"/>
      <c r="P96" s="19">
        <v>60050</v>
      </c>
      <c r="Q96" s="19"/>
      <c r="R96" s="19">
        <v>29846</v>
      </c>
      <c r="S96" s="19"/>
      <c r="T96" s="19">
        <f t="shared" si="2"/>
        <v>988824</v>
      </c>
      <c r="U96" s="19"/>
      <c r="V96" s="19"/>
      <c r="W96" s="19"/>
      <c r="X96" s="19"/>
    </row>
    <row r="97" spans="2:24" x14ac:dyDescent="0.25">
      <c r="B97" s="18">
        <v>36585</v>
      </c>
      <c r="D97" s="19">
        <v>211643</v>
      </c>
      <c r="E97" s="19"/>
      <c r="F97" s="19">
        <v>187422</v>
      </c>
      <c r="G97" s="19"/>
      <c r="H97" s="19">
        <v>21279</v>
      </c>
      <c r="I97" s="19"/>
      <c r="J97" s="19">
        <f t="shared" si="1"/>
        <v>208701</v>
      </c>
      <c r="K97" s="19"/>
      <c r="L97" s="19">
        <v>459697</v>
      </c>
      <c r="M97" s="19"/>
      <c r="N97" s="19">
        <v>29644</v>
      </c>
      <c r="O97" s="19"/>
      <c r="P97" s="19">
        <v>60624</v>
      </c>
      <c r="Q97" s="19"/>
      <c r="R97" s="19">
        <v>30177</v>
      </c>
      <c r="S97" s="19"/>
      <c r="T97" s="19">
        <f t="shared" si="2"/>
        <v>1000486</v>
      </c>
      <c r="U97" s="19"/>
      <c r="V97" s="19"/>
      <c r="W97" s="19"/>
      <c r="X97" s="19"/>
    </row>
    <row r="98" spans="2:24" x14ac:dyDescent="0.25">
      <c r="B98" s="18">
        <v>36616</v>
      </c>
      <c r="D98" s="19">
        <v>221675</v>
      </c>
      <c r="E98" s="19"/>
      <c r="F98" s="19">
        <v>190118</v>
      </c>
      <c r="G98" s="19"/>
      <c r="H98" s="19">
        <v>21858</v>
      </c>
      <c r="I98" s="19"/>
      <c r="J98" s="19">
        <f t="shared" si="1"/>
        <v>211976</v>
      </c>
      <c r="K98" s="19"/>
      <c r="L98" s="19">
        <v>462998</v>
      </c>
      <c r="M98" s="19"/>
      <c r="N98" s="19">
        <v>30252</v>
      </c>
      <c r="O98" s="19"/>
      <c r="P98" s="19">
        <v>61537</v>
      </c>
      <c r="Q98" s="19"/>
      <c r="R98" s="19">
        <v>30660</v>
      </c>
      <c r="S98" s="19"/>
      <c r="T98" s="19">
        <f t="shared" si="2"/>
        <v>1019098</v>
      </c>
      <c r="U98" s="19"/>
      <c r="V98" s="19"/>
      <c r="W98" s="19"/>
      <c r="X98" s="19"/>
    </row>
    <row r="99" spans="2:24" x14ac:dyDescent="0.25">
      <c r="B99" s="18">
        <v>36646</v>
      </c>
      <c r="D99" s="19">
        <v>223189</v>
      </c>
      <c r="E99" s="19"/>
      <c r="F99" s="19">
        <v>194443</v>
      </c>
      <c r="G99" s="19"/>
      <c r="H99" s="19">
        <v>20262</v>
      </c>
      <c r="I99" s="19"/>
      <c r="J99" s="19">
        <f t="shared" si="1"/>
        <v>214705</v>
      </c>
      <c r="K99" s="19"/>
      <c r="L99" s="19">
        <v>466120</v>
      </c>
      <c r="M99" s="19"/>
      <c r="N99" s="19">
        <v>30431</v>
      </c>
      <c r="O99" s="19"/>
      <c r="P99" s="19">
        <v>62143</v>
      </c>
      <c r="Q99" s="19"/>
      <c r="R99" s="19">
        <v>30868</v>
      </c>
      <c r="S99" s="19"/>
      <c r="T99" s="19">
        <f t="shared" si="2"/>
        <v>1027456</v>
      </c>
      <c r="U99" s="19"/>
      <c r="V99" s="19"/>
      <c r="W99" s="19"/>
      <c r="X99" s="19"/>
    </row>
    <row r="100" spans="2:24" x14ac:dyDescent="0.25">
      <c r="B100" s="18">
        <v>36677</v>
      </c>
      <c r="D100" s="19">
        <v>228842</v>
      </c>
      <c r="E100" s="19"/>
      <c r="F100" s="19">
        <v>199901</v>
      </c>
      <c r="G100" s="19"/>
      <c r="H100" s="19">
        <v>20840</v>
      </c>
      <c r="I100" s="19"/>
      <c r="J100" s="19">
        <f t="shared" si="1"/>
        <v>220741</v>
      </c>
      <c r="K100" s="19"/>
      <c r="L100" s="19">
        <v>468750</v>
      </c>
      <c r="M100" s="19"/>
      <c r="N100" s="19">
        <v>31374</v>
      </c>
      <c r="O100" s="19"/>
      <c r="P100" s="19">
        <v>62632</v>
      </c>
      <c r="Q100" s="19"/>
      <c r="R100" s="19">
        <v>31282</v>
      </c>
      <c r="S100" s="19"/>
      <c r="T100" s="19">
        <f t="shared" si="2"/>
        <v>1043621</v>
      </c>
      <c r="U100" s="19"/>
      <c r="V100" s="19"/>
      <c r="W100" s="19"/>
      <c r="X100" s="19"/>
    </row>
    <row r="101" spans="2:24" x14ac:dyDescent="0.25">
      <c r="B101" s="18">
        <v>36707</v>
      </c>
      <c r="D101" s="19">
        <v>229898</v>
      </c>
      <c r="E101" s="19"/>
      <c r="F101" s="19">
        <v>198070</v>
      </c>
      <c r="G101" s="19"/>
      <c r="H101" s="19">
        <v>20834</v>
      </c>
      <c r="I101" s="19"/>
      <c r="J101" s="19">
        <f t="shared" si="1"/>
        <v>218904</v>
      </c>
      <c r="K101" s="19"/>
      <c r="L101" s="19">
        <v>472054</v>
      </c>
      <c r="M101" s="19"/>
      <c r="N101" s="19">
        <v>31660</v>
      </c>
      <c r="O101" s="19"/>
      <c r="P101" s="19">
        <v>63138</v>
      </c>
      <c r="Q101" s="19"/>
      <c r="R101" s="19">
        <v>31720</v>
      </c>
      <c r="S101" s="19"/>
      <c r="T101" s="19">
        <f t="shared" si="2"/>
        <v>1047374</v>
      </c>
      <c r="U101" s="19"/>
      <c r="V101" s="19"/>
      <c r="W101" s="19"/>
      <c r="X101" s="19"/>
    </row>
    <row r="102" spans="2:24" x14ac:dyDescent="0.25">
      <c r="B102" s="18">
        <v>36738</v>
      </c>
      <c r="D102" s="19">
        <v>231183</v>
      </c>
      <c r="E102" s="19"/>
      <c r="F102" s="19">
        <v>199854</v>
      </c>
      <c r="G102" s="19"/>
      <c r="H102" s="19">
        <v>21824</v>
      </c>
      <c r="I102" s="19"/>
      <c r="J102" s="19">
        <f t="shared" si="1"/>
        <v>221678</v>
      </c>
      <c r="K102" s="19"/>
      <c r="L102" s="19">
        <v>474553</v>
      </c>
      <c r="M102" s="19"/>
      <c r="N102" s="19">
        <v>32117</v>
      </c>
      <c r="O102" s="19"/>
      <c r="P102" s="19">
        <v>63673</v>
      </c>
      <c r="Q102" s="19"/>
      <c r="R102" s="19">
        <v>32018</v>
      </c>
      <c r="S102" s="19"/>
      <c r="T102" s="19">
        <f t="shared" si="2"/>
        <v>1055222</v>
      </c>
      <c r="U102" s="19"/>
      <c r="V102" s="19"/>
      <c r="W102" s="19"/>
      <c r="X102" s="19"/>
    </row>
    <row r="103" spans="2:24" x14ac:dyDescent="0.25">
      <c r="B103" s="18">
        <v>36769</v>
      </c>
      <c r="D103" s="19">
        <v>243670</v>
      </c>
      <c r="E103" s="19"/>
      <c r="F103" s="19">
        <v>202990</v>
      </c>
      <c r="G103" s="19"/>
      <c r="H103" s="19">
        <v>22058</v>
      </c>
      <c r="I103" s="19"/>
      <c r="J103" s="19">
        <f t="shared" si="1"/>
        <v>225048</v>
      </c>
      <c r="K103" s="19"/>
      <c r="L103" s="19">
        <v>477211</v>
      </c>
      <c r="M103" s="19"/>
      <c r="N103" s="19">
        <v>32522</v>
      </c>
      <c r="O103" s="19"/>
      <c r="P103" s="19">
        <v>64073</v>
      </c>
      <c r="Q103" s="19"/>
      <c r="R103" s="19">
        <v>32234</v>
      </c>
      <c r="S103" s="19"/>
      <c r="T103" s="19">
        <f t="shared" si="2"/>
        <v>1074758</v>
      </c>
      <c r="U103" s="19"/>
      <c r="V103" s="19"/>
      <c r="W103" s="19"/>
      <c r="X103" s="19"/>
    </row>
    <row r="104" spans="2:24" x14ac:dyDescent="0.25">
      <c r="B104" s="18">
        <v>36799</v>
      </c>
      <c r="D104" s="19">
        <v>240066</v>
      </c>
      <c r="E104" s="19"/>
      <c r="F104" s="19">
        <v>204779</v>
      </c>
      <c r="G104" s="19"/>
      <c r="H104" s="19">
        <v>22992</v>
      </c>
      <c r="I104" s="19"/>
      <c r="J104" s="19">
        <f t="shared" si="1"/>
        <v>227771</v>
      </c>
      <c r="K104" s="19"/>
      <c r="L104" s="19">
        <v>479760</v>
      </c>
      <c r="M104" s="19"/>
      <c r="N104" s="19">
        <v>32903</v>
      </c>
      <c r="O104" s="19"/>
      <c r="P104" s="19">
        <v>64663</v>
      </c>
      <c r="Q104" s="19"/>
      <c r="R104" s="19">
        <v>33049</v>
      </c>
      <c r="S104" s="19"/>
      <c r="T104" s="19">
        <f t="shared" si="2"/>
        <v>1078212</v>
      </c>
      <c r="U104" s="19"/>
      <c r="V104" s="19"/>
      <c r="W104" s="19"/>
      <c r="X104" s="19"/>
    </row>
    <row r="105" spans="2:24" x14ac:dyDescent="0.25">
      <c r="B105" s="18">
        <v>36830</v>
      </c>
      <c r="D105" s="19">
        <v>244448</v>
      </c>
      <c r="E105" s="19"/>
      <c r="F105" s="19">
        <v>206383</v>
      </c>
      <c r="G105" s="19"/>
      <c r="H105" s="19">
        <v>21215</v>
      </c>
      <c r="I105" s="19"/>
      <c r="J105" s="19">
        <f t="shared" si="1"/>
        <v>227598</v>
      </c>
      <c r="K105" s="19"/>
      <c r="L105" s="19">
        <v>482450</v>
      </c>
      <c r="M105" s="19"/>
      <c r="N105" s="19">
        <v>33494</v>
      </c>
      <c r="O105" s="19"/>
      <c r="P105" s="19">
        <v>65309</v>
      </c>
      <c r="Q105" s="19"/>
      <c r="R105" s="19">
        <v>33287</v>
      </c>
      <c r="S105" s="19"/>
      <c r="T105" s="19">
        <f t="shared" si="2"/>
        <v>1086586</v>
      </c>
      <c r="U105" s="19"/>
      <c r="V105" s="19"/>
      <c r="W105" s="19"/>
      <c r="X105" s="19"/>
    </row>
    <row r="106" spans="2:24" x14ac:dyDescent="0.25">
      <c r="B106" s="18">
        <v>36860</v>
      </c>
      <c r="D106" s="19">
        <v>250160</v>
      </c>
      <c r="E106" s="19"/>
      <c r="F106" s="19">
        <v>206534</v>
      </c>
      <c r="G106" s="19"/>
      <c r="H106" s="19">
        <v>20129</v>
      </c>
      <c r="I106" s="19"/>
      <c r="J106" s="19">
        <f t="shared" si="1"/>
        <v>226663</v>
      </c>
      <c r="K106" s="19"/>
      <c r="L106" s="19">
        <v>485376</v>
      </c>
      <c r="M106" s="19"/>
      <c r="N106" s="19">
        <v>33903</v>
      </c>
      <c r="O106" s="19"/>
      <c r="P106" s="19">
        <v>66055</v>
      </c>
      <c r="Q106" s="19"/>
      <c r="R106" s="19">
        <v>33599</v>
      </c>
      <c r="S106" s="19"/>
      <c r="T106" s="19">
        <f t="shared" si="2"/>
        <v>1095756</v>
      </c>
      <c r="U106" s="19"/>
      <c r="V106" s="19"/>
      <c r="W106" s="19"/>
      <c r="X106" s="19"/>
    </row>
    <row r="107" spans="2:24" x14ac:dyDescent="0.25">
      <c r="B107" s="18">
        <v>36891</v>
      </c>
      <c r="D107" s="19">
        <v>249782</v>
      </c>
      <c r="E107" s="19"/>
      <c r="F107" s="19">
        <v>208597</v>
      </c>
      <c r="G107" s="19"/>
      <c r="H107" s="19">
        <v>18648</v>
      </c>
      <c r="I107" s="19"/>
      <c r="J107" s="19">
        <f t="shared" si="1"/>
        <v>227245</v>
      </c>
      <c r="K107" s="19"/>
      <c r="L107" s="19">
        <v>494967</v>
      </c>
      <c r="M107" s="19"/>
      <c r="N107" s="19">
        <v>34316</v>
      </c>
      <c r="O107" s="19"/>
      <c r="P107" s="19">
        <v>66895</v>
      </c>
      <c r="Q107" s="19"/>
      <c r="R107" s="19">
        <v>33846</v>
      </c>
      <c r="S107" s="19"/>
      <c r="T107" s="19">
        <f t="shared" si="2"/>
        <v>1107051</v>
      </c>
      <c r="U107" s="19"/>
      <c r="V107" s="19"/>
      <c r="W107" s="19"/>
      <c r="X107" s="19"/>
    </row>
    <row r="108" spans="2:24" x14ac:dyDescent="0.25">
      <c r="B108" s="18">
        <v>36922</v>
      </c>
      <c r="D108" s="19">
        <v>246839</v>
      </c>
      <c r="E108" s="19"/>
      <c r="F108" s="19">
        <v>212927</v>
      </c>
      <c r="G108" s="19"/>
      <c r="H108" s="19">
        <v>17933</v>
      </c>
      <c r="I108" s="19"/>
      <c r="J108" s="19">
        <f t="shared" si="1"/>
        <v>230860</v>
      </c>
      <c r="K108" s="19"/>
      <c r="L108" s="19">
        <v>498247</v>
      </c>
      <c r="M108" s="19"/>
      <c r="N108" s="19">
        <v>34615</v>
      </c>
      <c r="O108" s="19"/>
      <c r="P108" s="19">
        <v>67402</v>
      </c>
      <c r="Q108" s="19"/>
      <c r="R108" s="19">
        <v>34165</v>
      </c>
      <c r="S108" s="19"/>
      <c r="T108" s="19">
        <f t="shared" si="2"/>
        <v>1112128</v>
      </c>
      <c r="U108" s="19"/>
      <c r="V108" s="19"/>
      <c r="W108" s="19"/>
      <c r="X108" s="19"/>
    </row>
    <row r="109" spans="2:24" x14ac:dyDescent="0.25">
      <c r="B109" s="18">
        <v>36950</v>
      </c>
      <c r="D109" s="19">
        <v>249723</v>
      </c>
      <c r="E109" s="19"/>
      <c r="F109" s="19">
        <v>215316</v>
      </c>
      <c r="G109" s="19"/>
      <c r="H109" s="19">
        <v>19225</v>
      </c>
      <c r="I109" s="19"/>
      <c r="J109" s="19">
        <f t="shared" si="1"/>
        <v>234541</v>
      </c>
      <c r="K109" s="19"/>
      <c r="L109" s="19">
        <v>501629</v>
      </c>
      <c r="M109" s="19"/>
      <c r="N109" s="19">
        <v>35111</v>
      </c>
      <c r="O109" s="19"/>
      <c r="P109" s="19">
        <v>68026</v>
      </c>
      <c r="Q109" s="19"/>
      <c r="R109" s="19">
        <v>34448</v>
      </c>
      <c r="S109" s="19"/>
      <c r="T109" s="19">
        <f t="shared" si="2"/>
        <v>1123478</v>
      </c>
      <c r="U109" s="19"/>
      <c r="V109" s="19"/>
      <c r="W109" s="19"/>
      <c r="X109" s="19"/>
    </row>
    <row r="110" spans="2:24" x14ac:dyDescent="0.25">
      <c r="B110" s="18">
        <v>36981</v>
      </c>
      <c r="D110" s="19">
        <v>256504</v>
      </c>
      <c r="E110" s="19"/>
      <c r="F110" s="19">
        <v>217576</v>
      </c>
      <c r="G110" s="19"/>
      <c r="H110" s="19">
        <v>18375</v>
      </c>
      <c r="I110" s="19"/>
      <c r="J110" s="19">
        <f t="shared" si="1"/>
        <v>235951</v>
      </c>
      <c r="K110" s="19"/>
      <c r="L110" s="19">
        <v>505405</v>
      </c>
      <c r="M110" s="19"/>
      <c r="N110" s="19">
        <v>34681</v>
      </c>
      <c r="O110" s="19"/>
      <c r="P110" s="19">
        <v>68627</v>
      </c>
      <c r="Q110" s="19"/>
      <c r="R110" s="19">
        <v>35329</v>
      </c>
      <c r="S110" s="19"/>
      <c r="T110" s="19">
        <f t="shared" si="2"/>
        <v>1136497</v>
      </c>
      <c r="U110" s="19"/>
      <c r="V110" s="19"/>
      <c r="W110" s="19"/>
      <c r="X110" s="19"/>
    </row>
    <row r="111" spans="2:24" x14ac:dyDescent="0.25">
      <c r="B111" s="18">
        <v>37011</v>
      </c>
      <c r="D111" s="19">
        <v>248881</v>
      </c>
      <c r="E111" s="19"/>
      <c r="F111" s="19">
        <v>219210</v>
      </c>
      <c r="G111" s="19"/>
      <c r="H111" s="19">
        <v>17719</v>
      </c>
      <c r="I111" s="19"/>
      <c r="J111" s="19">
        <f t="shared" si="1"/>
        <v>236929</v>
      </c>
      <c r="K111" s="19"/>
      <c r="L111" s="19">
        <v>509188</v>
      </c>
      <c r="M111" s="19"/>
      <c r="N111" s="19">
        <v>35912</v>
      </c>
      <c r="O111" s="19"/>
      <c r="P111" s="19">
        <v>69522</v>
      </c>
      <c r="Q111" s="19"/>
      <c r="R111" s="19">
        <v>35577</v>
      </c>
      <c r="S111" s="19"/>
      <c r="T111" s="19">
        <f t="shared" si="2"/>
        <v>1136009</v>
      </c>
      <c r="U111" s="19"/>
      <c r="V111" s="19"/>
      <c r="W111" s="19"/>
      <c r="X111" s="19"/>
    </row>
    <row r="112" spans="2:24" x14ac:dyDescent="0.25">
      <c r="B112" s="18">
        <v>37042</v>
      </c>
      <c r="D112" s="19">
        <v>252108</v>
      </c>
      <c r="E112" s="19"/>
      <c r="F112" s="19">
        <v>217519</v>
      </c>
      <c r="G112" s="19"/>
      <c r="H112" s="19">
        <v>17902</v>
      </c>
      <c r="I112" s="19"/>
      <c r="J112" s="19">
        <f t="shared" si="1"/>
        <v>235421</v>
      </c>
      <c r="K112" s="19"/>
      <c r="L112" s="19">
        <v>512844</v>
      </c>
      <c r="M112" s="19"/>
      <c r="N112" s="19">
        <v>36623</v>
      </c>
      <c r="O112" s="19"/>
      <c r="P112" s="19">
        <v>70319</v>
      </c>
      <c r="Q112" s="19"/>
      <c r="R112" s="19">
        <v>35783</v>
      </c>
      <c r="S112" s="19"/>
      <c r="T112" s="19">
        <f t="shared" si="2"/>
        <v>1143098</v>
      </c>
      <c r="U112" s="19"/>
      <c r="V112" s="19"/>
      <c r="W112" s="19"/>
      <c r="X112" s="19"/>
    </row>
    <row r="113" spans="2:24" x14ac:dyDescent="0.25">
      <c r="B113" s="18">
        <v>37072</v>
      </c>
      <c r="D113" s="19">
        <v>259796</v>
      </c>
      <c r="E113" s="19"/>
      <c r="F113" s="19">
        <v>222169</v>
      </c>
      <c r="G113" s="19"/>
      <c r="H113" s="19">
        <v>18759</v>
      </c>
      <c r="I113" s="19"/>
      <c r="J113" s="19">
        <f t="shared" si="1"/>
        <v>240928</v>
      </c>
      <c r="K113" s="19"/>
      <c r="L113" s="19">
        <v>516703</v>
      </c>
      <c r="M113" s="19"/>
      <c r="N113" s="19">
        <v>36763</v>
      </c>
      <c r="O113" s="19"/>
      <c r="P113" s="19">
        <v>71314</v>
      </c>
      <c r="Q113" s="19"/>
      <c r="R113" s="19">
        <v>35935</v>
      </c>
      <c r="S113" s="19"/>
      <c r="T113" s="19">
        <f t="shared" si="2"/>
        <v>1161439</v>
      </c>
      <c r="U113" s="19"/>
      <c r="V113" s="19"/>
      <c r="W113" s="19"/>
      <c r="X113" s="19"/>
    </row>
    <row r="114" spans="2:24" x14ac:dyDescent="0.25">
      <c r="B114" s="18">
        <v>37103</v>
      </c>
      <c r="D114" s="19">
        <v>258426</v>
      </c>
      <c r="E114" s="19"/>
      <c r="F114" s="19">
        <v>224285</v>
      </c>
      <c r="G114" s="19"/>
      <c r="H114" s="19">
        <v>17485</v>
      </c>
      <c r="I114" s="19"/>
      <c r="J114" s="19">
        <f t="shared" si="1"/>
        <v>241770</v>
      </c>
      <c r="K114" s="19"/>
      <c r="L114" s="19">
        <v>520847</v>
      </c>
      <c r="M114" s="19"/>
      <c r="N114" s="19">
        <v>37103</v>
      </c>
      <c r="O114" s="19"/>
      <c r="P114" s="19">
        <v>72072</v>
      </c>
      <c r="Q114" s="19"/>
      <c r="R114" s="19">
        <v>36167</v>
      </c>
      <c r="S114" s="19"/>
      <c r="T114" s="19">
        <f t="shared" si="2"/>
        <v>1166385</v>
      </c>
      <c r="U114" s="19"/>
      <c r="V114" s="19"/>
      <c r="W114" s="19"/>
      <c r="X114" s="19"/>
    </row>
    <row r="115" spans="2:24" x14ac:dyDescent="0.25">
      <c r="B115" s="18">
        <v>37134</v>
      </c>
      <c r="D115" s="19">
        <v>262918</v>
      </c>
      <c r="E115" s="19"/>
      <c r="F115" s="19">
        <v>225979</v>
      </c>
      <c r="G115" s="19"/>
      <c r="H115" s="19">
        <v>16889</v>
      </c>
      <c r="I115" s="19"/>
      <c r="J115" s="19">
        <f t="shared" si="1"/>
        <v>242868</v>
      </c>
      <c r="K115" s="19"/>
      <c r="L115" s="19">
        <v>525000</v>
      </c>
      <c r="M115" s="19"/>
      <c r="N115" s="19">
        <v>37433</v>
      </c>
      <c r="O115" s="19"/>
      <c r="P115" s="19">
        <v>72949</v>
      </c>
      <c r="Q115" s="19"/>
      <c r="R115" s="19">
        <v>36469</v>
      </c>
      <c r="S115" s="19"/>
      <c r="T115" s="19">
        <f t="shared" si="2"/>
        <v>1177637</v>
      </c>
      <c r="U115" s="19"/>
      <c r="V115" s="19"/>
      <c r="W115" s="19"/>
      <c r="X115" s="19"/>
    </row>
    <row r="116" spans="2:24" x14ac:dyDescent="0.25">
      <c r="B116" s="18">
        <v>37164</v>
      </c>
      <c r="D116" s="19">
        <v>258269</v>
      </c>
      <c r="E116" s="19"/>
      <c r="F116" s="19">
        <v>227890</v>
      </c>
      <c r="G116" s="19"/>
      <c r="H116" s="19">
        <v>14592</v>
      </c>
      <c r="I116" s="19"/>
      <c r="J116" s="19">
        <f t="shared" si="1"/>
        <v>242482</v>
      </c>
      <c r="K116" s="19"/>
      <c r="L116" s="19">
        <v>529309</v>
      </c>
      <c r="M116" s="19"/>
      <c r="N116" s="19">
        <v>37501</v>
      </c>
      <c r="O116" s="19"/>
      <c r="P116" s="19">
        <v>73696</v>
      </c>
      <c r="Q116" s="19"/>
      <c r="R116" s="19">
        <v>36764</v>
      </c>
      <c r="S116" s="19"/>
      <c r="T116" s="19">
        <f t="shared" si="2"/>
        <v>1178021</v>
      </c>
      <c r="U116" s="19"/>
      <c r="V116" s="19"/>
      <c r="W116" s="19"/>
      <c r="X116" s="19"/>
    </row>
    <row r="117" spans="2:24" x14ac:dyDescent="0.25">
      <c r="B117" s="18">
        <v>37195</v>
      </c>
      <c r="D117" s="19">
        <v>260143</v>
      </c>
      <c r="E117" s="19"/>
      <c r="F117" s="19">
        <v>229068</v>
      </c>
      <c r="G117" s="19"/>
      <c r="H117" s="19">
        <v>16027</v>
      </c>
      <c r="I117" s="19"/>
      <c r="J117" s="19">
        <f t="shared" si="1"/>
        <v>245095</v>
      </c>
      <c r="K117" s="19"/>
      <c r="L117" s="19">
        <v>533343</v>
      </c>
      <c r="M117" s="19"/>
      <c r="N117" s="19">
        <v>38008</v>
      </c>
      <c r="O117" s="19"/>
      <c r="P117" s="19">
        <v>74500</v>
      </c>
      <c r="Q117" s="19"/>
      <c r="R117" s="19">
        <v>37194</v>
      </c>
      <c r="S117" s="19"/>
      <c r="T117" s="19">
        <f t="shared" si="2"/>
        <v>1188283</v>
      </c>
      <c r="U117" s="19"/>
      <c r="V117" s="19"/>
      <c r="W117" s="19"/>
      <c r="X117" s="19"/>
    </row>
    <row r="118" spans="2:24" x14ac:dyDescent="0.25">
      <c r="B118" s="18">
        <v>37225</v>
      </c>
      <c r="D118" s="19">
        <v>258545</v>
      </c>
      <c r="E118" s="19"/>
      <c r="F118" s="19">
        <v>229077</v>
      </c>
      <c r="G118" s="19"/>
      <c r="H118" s="19">
        <v>17504</v>
      </c>
      <c r="I118" s="19"/>
      <c r="J118" s="19">
        <f t="shared" si="1"/>
        <v>246581</v>
      </c>
      <c r="K118" s="19"/>
      <c r="L118" s="19">
        <v>537522</v>
      </c>
      <c r="M118" s="19"/>
      <c r="N118" s="19">
        <v>38533</v>
      </c>
      <c r="O118" s="19"/>
      <c r="P118" s="19">
        <v>75216</v>
      </c>
      <c r="Q118" s="19"/>
      <c r="R118" s="19">
        <v>37518</v>
      </c>
      <c r="S118" s="19"/>
      <c r="T118" s="19">
        <f t="shared" si="2"/>
        <v>1193915</v>
      </c>
      <c r="U118" s="19"/>
      <c r="V118" s="19"/>
      <c r="W118" s="19"/>
      <c r="X118" s="19"/>
    </row>
    <row r="119" spans="2:24" x14ac:dyDescent="0.25">
      <c r="B119" s="18">
        <v>37256</v>
      </c>
      <c r="D119" s="19">
        <v>257911</v>
      </c>
      <c r="E119" s="19"/>
      <c r="F119" s="19">
        <v>228451</v>
      </c>
      <c r="G119" s="19"/>
      <c r="H119" s="19">
        <v>17629</v>
      </c>
      <c r="I119" s="19"/>
      <c r="J119" s="19">
        <f t="shared" si="1"/>
        <v>246080</v>
      </c>
      <c r="K119" s="19"/>
      <c r="L119" s="19">
        <v>541934</v>
      </c>
      <c r="M119" s="19"/>
      <c r="N119" s="19">
        <v>39120</v>
      </c>
      <c r="O119" s="19"/>
      <c r="P119" s="19">
        <v>75902</v>
      </c>
      <c r="Q119" s="19"/>
      <c r="R119" s="19">
        <v>37819</v>
      </c>
      <c r="S119" s="19"/>
      <c r="T119" s="19">
        <f t="shared" si="2"/>
        <v>1198766</v>
      </c>
      <c r="U119" s="19"/>
      <c r="V119" s="19"/>
      <c r="W119" s="19"/>
      <c r="X119" s="19"/>
    </row>
    <row r="120" spans="2:24" x14ac:dyDescent="0.25">
      <c r="B120" s="18">
        <v>37287</v>
      </c>
      <c r="D120" s="19">
        <v>257480</v>
      </c>
      <c r="E120" s="19"/>
      <c r="F120" s="19">
        <v>227924</v>
      </c>
      <c r="G120" s="19"/>
      <c r="H120" s="19">
        <v>17181</v>
      </c>
      <c r="I120" s="19"/>
      <c r="J120" s="19">
        <f t="shared" si="1"/>
        <v>245105</v>
      </c>
      <c r="K120" s="19"/>
      <c r="L120" s="19">
        <v>546456</v>
      </c>
      <c r="M120" s="19"/>
      <c r="N120" s="19">
        <v>39671</v>
      </c>
      <c r="O120" s="19"/>
      <c r="P120" s="19">
        <v>76759</v>
      </c>
      <c r="Q120" s="19"/>
      <c r="R120" s="19">
        <v>38027</v>
      </c>
      <c r="S120" s="19"/>
      <c r="T120" s="19">
        <f t="shared" si="2"/>
        <v>1203498</v>
      </c>
      <c r="U120" s="19"/>
      <c r="V120" s="19"/>
      <c r="W120" s="19"/>
      <c r="X120" s="19"/>
    </row>
    <row r="121" spans="2:24" x14ac:dyDescent="0.25">
      <c r="B121" s="18">
        <v>37315</v>
      </c>
      <c r="D121" s="19">
        <v>256577</v>
      </c>
      <c r="E121" s="19"/>
      <c r="F121" s="19">
        <v>228356</v>
      </c>
      <c r="G121" s="19"/>
      <c r="H121" s="19">
        <v>16786</v>
      </c>
      <c r="I121" s="19"/>
      <c r="J121" s="19">
        <f t="shared" si="1"/>
        <v>245142</v>
      </c>
      <c r="K121" s="19"/>
      <c r="L121" s="19">
        <v>551551</v>
      </c>
      <c r="M121" s="19"/>
      <c r="N121" s="19">
        <v>40309</v>
      </c>
      <c r="O121" s="19"/>
      <c r="P121" s="19">
        <v>77251</v>
      </c>
      <c r="Q121" s="19"/>
      <c r="R121" s="19">
        <v>38388</v>
      </c>
      <c r="S121" s="19"/>
      <c r="T121" s="19">
        <f t="shared" si="2"/>
        <v>1209218</v>
      </c>
      <c r="U121" s="19"/>
      <c r="V121" s="19"/>
      <c r="W121" s="19"/>
      <c r="X121" s="19"/>
    </row>
    <row r="122" spans="2:24" x14ac:dyDescent="0.25">
      <c r="B122" s="18">
        <v>37346</v>
      </c>
      <c r="D122" s="19">
        <v>257845</v>
      </c>
      <c r="E122" s="19"/>
      <c r="F122" s="19">
        <v>229349</v>
      </c>
      <c r="G122" s="19"/>
      <c r="H122" s="19">
        <v>16703</v>
      </c>
      <c r="I122" s="19"/>
      <c r="J122" s="19">
        <f t="shared" si="1"/>
        <v>246052</v>
      </c>
      <c r="K122" s="19"/>
      <c r="L122" s="19">
        <v>556746</v>
      </c>
      <c r="M122" s="19"/>
      <c r="N122" s="19">
        <v>40370</v>
      </c>
      <c r="O122" s="19"/>
      <c r="P122" s="19">
        <v>78224</v>
      </c>
      <c r="Q122" s="19"/>
      <c r="R122" s="19">
        <v>38629</v>
      </c>
      <c r="S122" s="19"/>
      <c r="T122" s="19">
        <f t="shared" si="2"/>
        <v>1217866</v>
      </c>
      <c r="U122" s="19"/>
      <c r="V122" s="19"/>
      <c r="W122" s="19"/>
      <c r="X122" s="19"/>
    </row>
    <row r="123" spans="2:24" x14ac:dyDescent="0.25">
      <c r="B123" s="18">
        <v>37376</v>
      </c>
      <c r="D123" s="19">
        <v>254224</v>
      </c>
      <c r="E123" s="19"/>
      <c r="F123" s="19">
        <v>229099</v>
      </c>
      <c r="G123" s="19"/>
      <c r="H123" s="19">
        <v>16718</v>
      </c>
      <c r="I123" s="19"/>
      <c r="J123" s="19">
        <f t="shared" si="1"/>
        <v>245817</v>
      </c>
      <c r="K123" s="19"/>
      <c r="L123" s="19">
        <v>562222</v>
      </c>
      <c r="M123" s="19"/>
      <c r="N123" s="19">
        <v>40690</v>
      </c>
      <c r="O123" s="19"/>
      <c r="P123" s="19">
        <v>79085</v>
      </c>
      <c r="Q123" s="19"/>
      <c r="R123" s="19">
        <v>39102</v>
      </c>
      <c r="S123" s="19"/>
      <c r="T123" s="19">
        <f t="shared" si="2"/>
        <v>1221140</v>
      </c>
      <c r="U123" s="19"/>
      <c r="V123" s="19"/>
      <c r="W123" s="19"/>
      <c r="X123" s="19"/>
    </row>
    <row r="124" spans="2:24" x14ac:dyDescent="0.25">
      <c r="B124" s="18">
        <v>37407</v>
      </c>
      <c r="D124" s="19">
        <v>257499</v>
      </c>
      <c r="E124" s="19"/>
      <c r="F124" s="19">
        <v>232388</v>
      </c>
      <c r="G124" s="19"/>
      <c r="H124" s="19">
        <v>14884</v>
      </c>
      <c r="I124" s="19"/>
      <c r="J124" s="19">
        <f t="shared" si="1"/>
        <v>247272</v>
      </c>
      <c r="K124" s="19"/>
      <c r="L124" s="19">
        <v>568288</v>
      </c>
      <c r="M124" s="19"/>
      <c r="N124" s="19">
        <v>41086</v>
      </c>
      <c r="O124" s="19"/>
      <c r="P124" s="19">
        <v>80037</v>
      </c>
      <c r="Q124" s="19"/>
      <c r="R124" s="19">
        <v>39426</v>
      </c>
      <c r="S124" s="19"/>
      <c r="T124" s="19">
        <f t="shared" si="2"/>
        <v>1233608</v>
      </c>
      <c r="U124" s="19"/>
      <c r="V124" s="19"/>
      <c r="W124" s="19"/>
      <c r="X124" s="19"/>
    </row>
    <row r="125" spans="2:24" x14ac:dyDescent="0.25">
      <c r="B125" s="18">
        <v>37437</v>
      </c>
      <c r="D125" s="19">
        <v>265091</v>
      </c>
      <c r="E125" s="19"/>
      <c r="F125" s="19">
        <v>234217</v>
      </c>
      <c r="G125" s="19"/>
      <c r="H125" s="19">
        <v>12032</v>
      </c>
      <c r="I125" s="19"/>
      <c r="J125" s="19">
        <f t="shared" si="1"/>
        <v>246249</v>
      </c>
      <c r="K125" s="19"/>
      <c r="L125" s="19">
        <v>574088</v>
      </c>
      <c r="M125" s="19"/>
      <c r="N125" s="19">
        <v>40706</v>
      </c>
      <c r="O125" s="19"/>
      <c r="P125" s="19">
        <v>80896</v>
      </c>
      <c r="Q125" s="19"/>
      <c r="R125" s="19">
        <v>39693</v>
      </c>
      <c r="S125" s="19"/>
      <c r="T125" s="19">
        <f t="shared" si="2"/>
        <v>1246723</v>
      </c>
      <c r="U125" s="19"/>
      <c r="V125" s="19"/>
      <c r="W125" s="19"/>
      <c r="X125" s="19"/>
    </row>
    <row r="126" spans="2:24" x14ac:dyDescent="0.25">
      <c r="B126" s="18">
        <v>37468</v>
      </c>
      <c r="D126" s="19">
        <v>258517</v>
      </c>
      <c r="E126" s="19"/>
      <c r="F126" s="19">
        <v>236548</v>
      </c>
      <c r="G126" s="19"/>
      <c r="H126" s="19">
        <v>10270</v>
      </c>
      <c r="I126" s="19"/>
      <c r="J126" s="19">
        <f t="shared" si="1"/>
        <v>246818</v>
      </c>
      <c r="K126" s="19"/>
      <c r="L126" s="19">
        <v>579766</v>
      </c>
      <c r="M126" s="19"/>
      <c r="N126" s="19">
        <v>41121</v>
      </c>
      <c r="O126" s="19"/>
      <c r="P126" s="19">
        <v>81955</v>
      </c>
      <c r="Q126" s="19"/>
      <c r="R126" s="19">
        <v>40254</v>
      </c>
      <c r="S126" s="19"/>
      <c r="T126" s="19">
        <f t="shared" si="2"/>
        <v>1248431</v>
      </c>
      <c r="U126" s="19"/>
      <c r="V126" s="19"/>
      <c r="W126" s="19"/>
      <c r="X126" s="19"/>
    </row>
    <row r="127" spans="2:24" x14ac:dyDescent="0.25">
      <c r="B127" s="18">
        <v>37499</v>
      </c>
      <c r="D127" s="19">
        <v>256180</v>
      </c>
      <c r="E127" s="19"/>
      <c r="F127" s="19">
        <v>239504</v>
      </c>
      <c r="G127" s="19"/>
      <c r="H127" s="19">
        <v>11237</v>
      </c>
      <c r="I127" s="19"/>
      <c r="J127" s="19">
        <f t="shared" si="1"/>
        <v>250741</v>
      </c>
      <c r="K127" s="19"/>
      <c r="L127" s="19">
        <v>585925</v>
      </c>
      <c r="M127" s="19"/>
      <c r="N127" s="19">
        <v>42540</v>
      </c>
      <c r="O127" s="19"/>
      <c r="P127" s="19">
        <v>82934</v>
      </c>
      <c r="Q127" s="19"/>
      <c r="R127" s="19">
        <v>40742</v>
      </c>
      <c r="S127" s="19"/>
      <c r="T127" s="19">
        <f t="shared" si="2"/>
        <v>1259062</v>
      </c>
      <c r="U127" s="19"/>
      <c r="V127" s="19"/>
      <c r="W127" s="19"/>
      <c r="X127" s="19"/>
    </row>
    <row r="128" spans="2:24" x14ac:dyDescent="0.25">
      <c r="B128" s="18">
        <v>37529</v>
      </c>
      <c r="D128" s="19">
        <v>270435</v>
      </c>
      <c r="E128" s="19"/>
      <c r="F128" s="19">
        <v>240623</v>
      </c>
      <c r="G128" s="19"/>
      <c r="H128" s="19">
        <v>9711</v>
      </c>
      <c r="I128" s="19"/>
      <c r="J128" s="19">
        <f t="shared" si="1"/>
        <v>250334</v>
      </c>
      <c r="K128" s="19"/>
      <c r="L128" s="19">
        <v>591890</v>
      </c>
      <c r="M128" s="19"/>
      <c r="N128" s="19">
        <v>43156</v>
      </c>
      <c r="O128" s="19"/>
      <c r="P128" s="19">
        <v>83621</v>
      </c>
      <c r="Q128" s="19"/>
      <c r="R128" s="19">
        <v>40990</v>
      </c>
      <c r="S128" s="19"/>
      <c r="T128" s="19">
        <f t="shared" si="2"/>
        <v>1280426</v>
      </c>
      <c r="U128" s="19"/>
      <c r="V128" s="19"/>
      <c r="W128" s="19"/>
      <c r="X128" s="19"/>
    </row>
    <row r="129" spans="2:24" x14ac:dyDescent="0.25">
      <c r="B129" s="18">
        <v>37560</v>
      </c>
      <c r="D129" s="19">
        <v>270171</v>
      </c>
      <c r="E129" s="19"/>
      <c r="F129" s="19">
        <v>246563</v>
      </c>
      <c r="G129" s="19"/>
      <c r="H129" s="19">
        <v>8604</v>
      </c>
      <c r="I129" s="19"/>
      <c r="J129" s="19">
        <f t="shared" si="1"/>
        <v>255167</v>
      </c>
      <c r="K129" s="19"/>
      <c r="L129" s="19">
        <v>598562</v>
      </c>
      <c r="M129" s="19"/>
      <c r="N129" s="19">
        <v>43503</v>
      </c>
      <c r="O129" s="19"/>
      <c r="P129" s="19">
        <v>84901</v>
      </c>
      <c r="Q129" s="19"/>
      <c r="R129" s="19">
        <v>41309</v>
      </c>
      <c r="S129" s="19"/>
      <c r="T129" s="19">
        <f t="shared" si="2"/>
        <v>1293613</v>
      </c>
      <c r="U129" s="19"/>
      <c r="V129" s="19"/>
      <c r="W129" s="19"/>
      <c r="X129" s="19"/>
    </row>
    <row r="130" spans="2:24" x14ac:dyDescent="0.25">
      <c r="B130" s="18">
        <v>37590</v>
      </c>
      <c r="D130" s="19">
        <v>272691</v>
      </c>
      <c r="E130" s="19"/>
      <c r="F130" s="19">
        <v>249145</v>
      </c>
      <c r="G130" s="19"/>
      <c r="H130" s="19">
        <v>10136</v>
      </c>
      <c r="I130" s="19"/>
      <c r="J130" s="19">
        <f t="shared" si="1"/>
        <v>259281</v>
      </c>
      <c r="K130" s="19"/>
      <c r="L130" s="19">
        <v>605636</v>
      </c>
      <c r="M130" s="19"/>
      <c r="N130" s="19">
        <v>44052</v>
      </c>
      <c r="O130" s="19"/>
      <c r="P130" s="19">
        <v>85163</v>
      </c>
      <c r="Q130" s="19"/>
      <c r="R130" s="19">
        <v>41651</v>
      </c>
      <c r="S130" s="19"/>
      <c r="T130" s="19">
        <f t="shared" si="2"/>
        <v>1308474</v>
      </c>
      <c r="U130" s="19"/>
      <c r="V130" s="19"/>
      <c r="W130" s="19"/>
      <c r="X130" s="19"/>
    </row>
    <row r="131" spans="2:24" x14ac:dyDescent="0.25">
      <c r="B131" s="18">
        <v>37621</v>
      </c>
      <c r="D131" s="19">
        <v>266930</v>
      </c>
      <c r="E131" s="19"/>
      <c r="F131" s="19">
        <v>253704</v>
      </c>
      <c r="G131" s="19"/>
      <c r="H131" s="19">
        <v>10083</v>
      </c>
      <c r="I131" s="19"/>
      <c r="J131" s="19">
        <f t="shared" si="1"/>
        <v>263787</v>
      </c>
      <c r="K131" s="19"/>
      <c r="L131" s="19">
        <v>611633</v>
      </c>
      <c r="M131" s="19"/>
      <c r="N131" s="19">
        <v>44481</v>
      </c>
      <c r="O131" s="19"/>
      <c r="P131" s="19">
        <v>86142</v>
      </c>
      <c r="Q131" s="19"/>
      <c r="R131" s="19">
        <v>42181</v>
      </c>
      <c r="S131" s="19"/>
      <c r="T131" s="19">
        <f t="shared" si="2"/>
        <v>1315154</v>
      </c>
      <c r="U131" s="19"/>
      <c r="V131" s="19"/>
      <c r="W131" s="19"/>
      <c r="X131" s="19"/>
    </row>
    <row r="132" spans="2:24" x14ac:dyDescent="0.25">
      <c r="B132" s="18">
        <v>37652</v>
      </c>
      <c r="D132" s="19">
        <v>266620</v>
      </c>
      <c r="E132" s="19"/>
      <c r="F132" s="19">
        <v>252755</v>
      </c>
      <c r="G132" s="19"/>
      <c r="H132" s="19">
        <v>9536</v>
      </c>
      <c r="I132" s="19"/>
      <c r="J132" s="19">
        <f t="shared" si="1"/>
        <v>262291</v>
      </c>
      <c r="K132" s="19"/>
      <c r="L132" s="19">
        <v>618141</v>
      </c>
      <c r="M132" s="19"/>
      <c r="N132" s="19">
        <v>44961</v>
      </c>
      <c r="O132" s="19"/>
      <c r="P132" s="19">
        <v>86501</v>
      </c>
      <c r="Q132" s="19"/>
      <c r="R132" s="19">
        <v>42540</v>
      </c>
      <c r="S132" s="19"/>
      <c r="T132" s="19">
        <f t="shared" si="2"/>
        <v>1321054</v>
      </c>
      <c r="U132" s="19"/>
      <c r="V132" s="19"/>
      <c r="W132" s="19"/>
      <c r="X132" s="19"/>
    </row>
    <row r="133" spans="2:24" x14ac:dyDescent="0.25">
      <c r="B133" s="18">
        <v>37680</v>
      </c>
      <c r="D133" s="19">
        <v>271803</v>
      </c>
      <c r="E133" s="19"/>
      <c r="F133" s="19">
        <v>254306</v>
      </c>
      <c r="G133" s="19"/>
      <c r="H133" s="19">
        <v>9772</v>
      </c>
      <c r="I133" s="19"/>
      <c r="J133" s="19">
        <f t="shared" ref="J133:J196" si="3">SUM(F133:H133)</f>
        <v>264078</v>
      </c>
      <c r="K133" s="19"/>
      <c r="L133" s="19">
        <v>624385</v>
      </c>
      <c r="M133" s="19"/>
      <c r="N133" s="19">
        <v>41891</v>
      </c>
      <c r="O133" s="19"/>
      <c r="P133" s="19">
        <v>85110</v>
      </c>
      <c r="Q133" s="19"/>
      <c r="R133" s="19">
        <v>42876</v>
      </c>
      <c r="S133" s="19"/>
      <c r="T133" s="19">
        <f t="shared" si="2"/>
        <v>1330143</v>
      </c>
      <c r="U133" s="19"/>
      <c r="V133" s="19"/>
      <c r="W133" s="19"/>
      <c r="X133" s="19"/>
    </row>
    <row r="134" spans="2:24" x14ac:dyDescent="0.25">
      <c r="B134" s="18">
        <v>37711</v>
      </c>
      <c r="D134" s="19">
        <v>272272</v>
      </c>
      <c r="E134" s="19"/>
      <c r="F134" s="19">
        <v>255959</v>
      </c>
      <c r="G134" s="19"/>
      <c r="H134" s="19">
        <v>9700</v>
      </c>
      <c r="I134" s="19"/>
      <c r="J134" s="19">
        <f t="shared" si="3"/>
        <v>265659</v>
      </c>
      <c r="K134" s="19"/>
      <c r="L134" s="19">
        <v>630561</v>
      </c>
      <c r="M134" s="19"/>
      <c r="N134" s="19">
        <v>42018</v>
      </c>
      <c r="O134" s="19"/>
      <c r="P134" s="19">
        <v>81661</v>
      </c>
      <c r="Q134" s="19"/>
      <c r="R134" s="19">
        <v>43072</v>
      </c>
      <c r="S134" s="19"/>
      <c r="T134" s="19">
        <f t="shared" si="2"/>
        <v>1335243</v>
      </c>
      <c r="U134" s="19"/>
      <c r="V134" s="19"/>
      <c r="W134" s="19"/>
      <c r="X134" s="19"/>
    </row>
    <row r="135" spans="2:24" x14ac:dyDescent="0.25">
      <c r="B135" s="18">
        <v>37741</v>
      </c>
      <c r="D135" s="19">
        <v>277624</v>
      </c>
      <c r="E135" s="19"/>
      <c r="F135" s="19">
        <v>258131</v>
      </c>
      <c r="G135" s="19"/>
      <c r="H135" s="19">
        <v>9367</v>
      </c>
      <c r="I135" s="19"/>
      <c r="J135" s="19">
        <f t="shared" si="3"/>
        <v>267498</v>
      </c>
      <c r="K135" s="19"/>
      <c r="L135" s="19">
        <v>635909</v>
      </c>
      <c r="M135" s="19"/>
      <c r="N135" s="19">
        <v>42494</v>
      </c>
      <c r="O135" s="19"/>
      <c r="P135" s="19">
        <v>82114</v>
      </c>
      <c r="Q135" s="19"/>
      <c r="R135" s="19">
        <v>43688</v>
      </c>
      <c r="S135" s="19"/>
      <c r="T135" s="19">
        <f t="shared" si="2"/>
        <v>1349327</v>
      </c>
      <c r="U135" s="19"/>
      <c r="V135" s="19"/>
      <c r="W135" s="19"/>
      <c r="X135" s="19"/>
    </row>
    <row r="136" spans="2:24" x14ac:dyDescent="0.25">
      <c r="B136" s="18">
        <v>37772</v>
      </c>
      <c r="D136" s="19">
        <v>277189</v>
      </c>
      <c r="E136" s="19"/>
      <c r="F136" s="19">
        <v>259768</v>
      </c>
      <c r="G136" s="19"/>
      <c r="H136" s="19">
        <v>9656</v>
      </c>
      <c r="I136" s="19"/>
      <c r="J136" s="19">
        <f t="shared" si="3"/>
        <v>269424</v>
      </c>
      <c r="K136" s="19"/>
      <c r="L136" s="19">
        <v>642456</v>
      </c>
      <c r="M136" s="19"/>
      <c r="N136" s="19">
        <v>43307</v>
      </c>
      <c r="O136" s="19"/>
      <c r="P136" s="19">
        <v>82806</v>
      </c>
      <c r="Q136" s="19"/>
      <c r="R136" s="19">
        <v>44088</v>
      </c>
      <c r="S136" s="19"/>
      <c r="T136" s="19">
        <f t="shared" si="2"/>
        <v>1359270</v>
      </c>
      <c r="U136" s="19"/>
      <c r="V136" s="19"/>
      <c r="W136" s="19"/>
      <c r="X136" s="19"/>
    </row>
    <row r="137" spans="2:24" x14ac:dyDescent="0.25">
      <c r="B137" s="18">
        <v>37802</v>
      </c>
      <c r="D137" s="19">
        <v>278834</v>
      </c>
      <c r="E137" s="19"/>
      <c r="F137" s="19">
        <v>261073</v>
      </c>
      <c r="G137" s="19"/>
      <c r="H137" s="19">
        <v>10178</v>
      </c>
      <c r="I137" s="19"/>
      <c r="J137" s="19">
        <f t="shared" si="3"/>
        <v>271251</v>
      </c>
      <c r="K137" s="19"/>
      <c r="L137" s="19">
        <v>648906</v>
      </c>
      <c r="M137" s="19"/>
      <c r="N137" s="19">
        <v>43903</v>
      </c>
      <c r="O137" s="19"/>
      <c r="P137" s="19">
        <v>83645</v>
      </c>
      <c r="Q137" s="19"/>
      <c r="R137" s="19">
        <v>44339</v>
      </c>
      <c r="S137" s="19"/>
      <c r="T137" s="19">
        <f t="shared" si="2"/>
        <v>1370878</v>
      </c>
      <c r="U137" s="19"/>
      <c r="V137" s="19"/>
      <c r="W137" s="19"/>
      <c r="X137" s="19"/>
    </row>
    <row r="138" spans="2:24" x14ac:dyDescent="0.25">
      <c r="B138" s="18">
        <v>37833</v>
      </c>
      <c r="D138" s="19">
        <v>279169</v>
      </c>
      <c r="E138" s="19"/>
      <c r="F138" s="19">
        <v>259682</v>
      </c>
      <c r="G138" s="19"/>
      <c r="H138" s="19">
        <v>11067</v>
      </c>
      <c r="I138" s="19"/>
      <c r="J138" s="19">
        <f t="shared" si="3"/>
        <v>270749</v>
      </c>
      <c r="K138" s="19"/>
      <c r="L138" s="19">
        <v>656188</v>
      </c>
      <c r="M138" s="19"/>
      <c r="N138" s="19">
        <v>44415</v>
      </c>
      <c r="O138" s="19"/>
      <c r="P138" s="19">
        <v>84509</v>
      </c>
      <c r="Q138" s="19"/>
      <c r="R138" s="19">
        <v>44739</v>
      </c>
      <c r="S138" s="19"/>
      <c r="T138" s="19">
        <f t="shared" si="2"/>
        <v>1379769</v>
      </c>
      <c r="U138" s="19"/>
      <c r="V138" s="19"/>
      <c r="W138" s="19"/>
      <c r="X138" s="19"/>
    </row>
    <row r="139" spans="2:24" x14ac:dyDescent="0.25">
      <c r="B139" s="18">
        <v>37864</v>
      </c>
      <c r="D139" s="19">
        <v>275380</v>
      </c>
      <c r="E139" s="19"/>
      <c r="F139" s="19">
        <v>259155</v>
      </c>
      <c r="G139" s="19"/>
      <c r="H139" s="19">
        <v>10508</v>
      </c>
      <c r="I139" s="19"/>
      <c r="J139" s="19">
        <f t="shared" si="3"/>
        <v>269663</v>
      </c>
      <c r="K139" s="19"/>
      <c r="L139" s="19">
        <v>661973</v>
      </c>
      <c r="M139" s="19"/>
      <c r="N139" s="19">
        <v>45036</v>
      </c>
      <c r="O139" s="19"/>
      <c r="P139" s="19">
        <v>85073</v>
      </c>
      <c r="Q139" s="19"/>
      <c r="R139" s="19">
        <v>45074</v>
      </c>
      <c r="S139" s="19"/>
      <c r="T139" s="19">
        <f t="shared" si="2"/>
        <v>1382199</v>
      </c>
      <c r="U139" s="19"/>
      <c r="V139" s="19"/>
      <c r="W139" s="19"/>
      <c r="X139" s="19"/>
    </row>
    <row r="140" spans="2:24" x14ac:dyDescent="0.25">
      <c r="B140" s="18">
        <v>37894</v>
      </c>
      <c r="D140" s="19">
        <v>282660</v>
      </c>
      <c r="E140" s="19"/>
      <c r="F140" s="19">
        <v>258958</v>
      </c>
      <c r="G140" s="19"/>
      <c r="H140" s="19">
        <v>10835</v>
      </c>
      <c r="I140" s="19"/>
      <c r="J140" s="19">
        <f t="shared" si="3"/>
        <v>269793</v>
      </c>
      <c r="K140" s="19"/>
      <c r="L140" s="19">
        <v>668913</v>
      </c>
      <c r="M140" s="19"/>
      <c r="N140" s="19">
        <v>45587</v>
      </c>
      <c r="O140" s="19"/>
      <c r="P140" s="19">
        <v>85157</v>
      </c>
      <c r="Q140" s="19"/>
      <c r="R140" s="19">
        <v>45362</v>
      </c>
      <c r="S140" s="19"/>
      <c r="T140" s="19">
        <f t="shared" si="2"/>
        <v>1397472</v>
      </c>
      <c r="U140" s="19"/>
      <c r="V140" s="19"/>
      <c r="W140" s="19"/>
      <c r="X140" s="19"/>
    </row>
    <row r="141" spans="2:24" x14ac:dyDescent="0.25">
      <c r="B141" s="18">
        <v>37925</v>
      </c>
      <c r="D141" s="19">
        <v>288610</v>
      </c>
      <c r="E141" s="19"/>
      <c r="F141" s="19">
        <v>259022</v>
      </c>
      <c r="G141" s="19"/>
      <c r="H141" s="19">
        <v>11945</v>
      </c>
      <c r="I141" s="19"/>
      <c r="J141" s="19">
        <f t="shared" si="3"/>
        <v>270967</v>
      </c>
      <c r="K141" s="19"/>
      <c r="L141" s="19">
        <v>677403</v>
      </c>
      <c r="M141" s="19"/>
      <c r="N141" s="19">
        <v>46002</v>
      </c>
      <c r="O141" s="19"/>
      <c r="P141" s="19">
        <v>84946</v>
      </c>
      <c r="Q141" s="19"/>
      <c r="R141" s="19">
        <v>45763</v>
      </c>
      <c r="S141" s="19"/>
      <c r="T141" s="19">
        <f t="shared" si="2"/>
        <v>1413691</v>
      </c>
      <c r="U141" s="19"/>
      <c r="V141" s="19"/>
      <c r="W141" s="19"/>
      <c r="X141" s="19"/>
    </row>
    <row r="142" spans="2:24" x14ac:dyDescent="0.25">
      <c r="B142" s="18">
        <v>37955</v>
      </c>
      <c r="D142" s="19">
        <v>291456</v>
      </c>
      <c r="E142" s="19"/>
      <c r="F142" s="19">
        <v>261234</v>
      </c>
      <c r="G142" s="19"/>
      <c r="H142" s="19">
        <v>13922</v>
      </c>
      <c r="I142" s="19"/>
      <c r="J142" s="19">
        <f t="shared" si="3"/>
        <v>275156</v>
      </c>
      <c r="K142" s="19"/>
      <c r="L142" s="19">
        <v>684962</v>
      </c>
      <c r="M142" s="19"/>
      <c r="N142" s="19">
        <v>46015</v>
      </c>
      <c r="O142" s="19"/>
      <c r="P142" s="19">
        <v>85608</v>
      </c>
      <c r="Q142" s="19"/>
      <c r="R142" s="19">
        <v>45947</v>
      </c>
      <c r="S142" s="19"/>
      <c r="T142" s="19">
        <f t="shared" si="2"/>
        <v>1429144</v>
      </c>
      <c r="U142" s="19"/>
      <c r="V142" s="19"/>
      <c r="W142" s="19"/>
      <c r="X142" s="19"/>
    </row>
    <row r="143" spans="2:24" x14ac:dyDescent="0.25">
      <c r="B143" s="18">
        <v>37986</v>
      </c>
      <c r="D143" s="19">
        <v>297422</v>
      </c>
      <c r="E143" s="19"/>
      <c r="F143" s="19">
        <v>263767</v>
      </c>
      <c r="G143" s="19"/>
      <c r="H143" s="19">
        <v>13945</v>
      </c>
      <c r="I143" s="19"/>
      <c r="J143" s="19">
        <f t="shared" si="3"/>
        <v>277712</v>
      </c>
      <c r="K143" s="19"/>
      <c r="L143" s="19">
        <v>691807</v>
      </c>
      <c r="M143" s="19"/>
      <c r="N143" s="19">
        <v>45749</v>
      </c>
      <c r="O143" s="19"/>
      <c r="P143" s="19">
        <v>85960</v>
      </c>
      <c r="Q143" s="19"/>
      <c r="R143" s="19">
        <v>46359</v>
      </c>
      <c r="S143" s="19"/>
      <c r="T143" s="19">
        <f t="shared" si="2"/>
        <v>1445009</v>
      </c>
      <c r="U143" s="19"/>
      <c r="V143" s="19"/>
      <c r="W143" s="19"/>
      <c r="X143" s="19"/>
    </row>
    <row r="144" spans="2:24" x14ac:dyDescent="0.25">
      <c r="B144" s="18">
        <v>38017</v>
      </c>
      <c r="D144" s="19">
        <v>302813</v>
      </c>
      <c r="E144" s="19"/>
      <c r="F144" s="19">
        <v>265436</v>
      </c>
      <c r="G144" s="19"/>
      <c r="H144" s="19">
        <v>15321</v>
      </c>
      <c r="I144" s="19"/>
      <c r="J144" s="19">
        <f t="shared" si="3"/>
        <v>280757</v>
      </c>
      <c r="K144" s="19"/>
      <c r="L144" s="19">
        <v>699819</v>
      </c>
      <c r="M144" s="19"/>
      <c r="N144" s="19">
        <v>47605</v>
      </c>
      <c r="O144" s="19"/>
      <c r="P144" s="19">
        <v>86946</v>
      </c>
      <c r="Q144" s="19"/>
      <c r="R144" s="19">
        <v>46638</v>
      </c>
      <c r="S144" s="19"/>
      <c r="T144" s="19">
        <f t="shared" ref="T144:T207" si="4">+D144+F144+H144+L144+N144+P144+R144</f>
        <v>1464578</v>
      </c>
      <c r="U144" s="19"/>
      <c r="V144" s="19"/>
      <c r="W144" s="19"/>
      <c r="X144" s="19"/>
    </row>
    <row r="145" spans="2:24" x14ac:dyDescent="0.25">
      <c r="B145" s="18">
        <v>38046</v>
      </c>
      <c r="D145" s="19">
        <v>298492</v>
      </c>
      <c r="E145" s="19"/>
      <c r="F145" s="19">
        <v>267601</v>
      </c>
      <c r="G145" s="19"/>
      <c r="H145" s="19">
        <v>15530</v>
      </c>
      <c r="I145" s="19"/>
      <c r="J145" s="19">
        <f t="shared" si="3"/>
        <v>283131</v>
      </c>
      <c r="K145" s="19"/>
      <c r="L145" s="19">
        <v>707357</v>
      </c>
      <c r="M145" s="19"/>
      <c r="N145" s="19">
        <v>48064</v>
      </c>
      <c r="O145" s="19"/>
      <c r="P145" s="19">
        <v>87823</v>
      </c>
      <c r="Q145" s="19"/>
      <c r="R145" s="19">
        <v>47080</v>
      </c>
      <c r="S145" s="19"/>
      <c r="T145" s="19">
        <f t="shared" si="4"/>
        <v>1471947</v>
      </c>
      <c r="U145" s="19"/>
      <c r="V145" s="19"/>
      <c r="W145" s="19"/>
      <c r="X145" s="19"/>
    </row>
    <row r="146" spans="2:24" x14ac:dyDescent="0.25">
      <c r="B146" s="18">
        <v>38077</v>
      </c>
      <c r="D146" s="19">
        <v>305586</v>
      </c>
      <c r="E146" s="19"/>
      <c r="F146" s="19">
        <v>266153</v>
      </c>
      <c r="G146" s="19"/>
      <c r="H146" s="19">
        <v>13838</v>
      </c>
      <c r="I146" s="19"/>
      <c r="J146" s="19">
        <f t="shared" si="3"/>
        <v>279991</v>
      </c>
      <c r="K146" s="19"/>
      <c r="L146" s="19">
        <v>715448</v>
      </c>
      <c r="M146" s="19"/>
      <c r="N146" s="19">
        <v>48434</v>
      </c>
      <c r="O146" s="19"/>
      <c r="P146" s="19">
        <v>88260</v>
      </c>
      <c r="Q146" s="19"/>
      <c r="R146" s="19">
        <v>47452</v>
      </c>
      <c r="S146" s="19"/>
      <c r="T146" s="19">
        <f t="shared" si="4"/>
        <v>1485171</v>
      </c>
      <c r="U146" s="19"/>
      <c r="V146" s="19"/>
      <c r="W146" s="19"/>
      <c r="X146" s="19"/>
    </row>
    <row r="147" spans="2:24" x14ac:dyDescent="0.25">
      <c r="B147" s="18">
        <v>38107</v>
      </c>
      <c r="D147" s="19">
        <v>312003</v>
      </c>
      <c r="E147" s="19"/>
      <c r="F147" s="19">
        <v>267635</v>
      </c>
      <c r="G147" s="19"/>
      <c r="H147" s="19">
        <v>12488</v>
      </c>
      <c r="I147" s="19"/>
      <c r="J147" s="19">
        <f t="shared" si="3"/>
        <v>280123</v>
      </c>
      <c r="K147" s="19"/>
      <c r="L147" s="19">
        <v>723179</v>
      </c>
      <c r="M147" s="19"/>
      <c r="N147" s="19">
        <v>49242</v>
      </c>
      <c r="O147" s="19"/>
      <c r="P147" s="19">
        <v>88872</v>
      </c>
      <c r="Q147" s="19"/>
      <c r="R147" s="19">
        <v>47888</v>
      </c>
      <c r="S147" s="19"/>
      <c r="T147" s="19">
        <f t="shared" si="4"/>
        <v>1501307</v>
      </c>
      <c r="U147" s="19"/>
      <c r="V147" s="19"/>
      <c r="W147" s="19"/>
      <c r="X147" s="19"/>
    </row>
    <row r="148" spans="2:24" x14ac:dyDescent="0.25">
      <c r="B148" s="18">
        <v>38138</v>
      </c>
      <c r="D148" s="19">
        <v>312573</v>
      </c>
      <c r="E148" s="19"/>
      <c r="F148" s="19">
        <v>268673</v>
      </c>
      <c r="G148" s="19"/>
      <c r="H148" s="19">
        <v>13268</v>
      </c>
      <c r="I148" s="19"/>
      <c r="J148" s="19">
        <f t="shared" si="3"/>
        <v>281941</v>
      </c>
      <c r="K148" s="19"/>
      <c r="L148" s="19">
        <v>729634</v>
      </c>
      <c r="M148" s="19"/>
      <c r="N148" s="19">
        <v>49413</v>
      </c>
      <c r="O148" s="19"/>
      <c r="P148" s="19">
        <v>89634</v>
      </c>
      <c r="Q148" s="19"/>
      <c r="R148" s="19">
        <v>48460</v>
      </c>
      <c r="S148" s="19"/>
      <c r="T148" s="19">
        <f t="shared" si="4"/>
        <v>1511655</v>
      </c>
      <c r="U148" s="19"/>
      <c r="V148" s="19"/>
      <c r="W148" s="19"/>
      <c r="X148" s="19"/>
    </row>
    <row r="149" spans="2:24" x14ac:dyDescent="0.25">
      <c r="B149" s="18">
        <v>38168</v>
      </c>
      <c r="D149" s="19">
        <v>317820</v>
      </c>
      <c r="E149" s="19"/>
      <c r="F149" s="19">
        <v>269953</v>
      </c>
      <c r="G149" s="19"/>
      <c r="H149" s="19">
        <v>12358</v>
      </c>
      <c r="I149" s="19"/>
      <c r="J149" s="19">
        <f t="shared" si="3"/>
        <v>282311</v>
      </c>
      <c r="K149" s="19"/>
      <c r="L149" s="19">
        <v>736535</v>
      </c>
      <c r="M149" s="19"/>
      <c r="N149" s="19">
        <v>49799</v>
      </c>
      <c r="O149" s="19"/>
      <c r="P149" s="19">
        <v>90516</v>
      </c>
      <c r="Q149" s="19"/>
      <c r="R149" s="19">
        <v>49052</v>
      </c>
      <c r="S149" s="19"/>
      <c r="T149" s="19">
        <f t="shared" si="4"/>
        <v>1526033</v>
      </c>
      <c r="U149" s="19"/>
      <c r="V149" s="19"/>
      <c r="W149" s="19"/>
      <c r="X149" s="19"/>
    </row>
    <row r="150" spans="2:24" x14ac:dyDescent="0.25">
      <c r="B150" s="18">
        <v>38199</v>
      </c>
      <c r="D150" s="19">
        <v>322977</v>
      </c>
      <c r="E150" s="19"/>
      <c r="F150" s="19">
        <v>272963</v>
      </c>
      <c r="G150" s="19"/>
      <c r="H150" s="19">
        <v>12317</v>
      </c>
      <c r="I150" s="19"/>
      <c r="J150" s="19">
        <f t="shared" si="3"/>
        <v>285280</v>
      </c>
      <c r="K150" s="19"/>
      <c r="L150" s="19">
        <v>744102</v>
      </c>
      <c r="M150" s="19"/>
      <c r="N150" s="19">
        <v>50810</v>
      </c>
      <c r="O150" s="19"/>
      <c r="P150" s="19">
        <v>91178</v>
      </c>
      <c r="Q150" s="19"/>
      <c r="R150" s="19">
        <v>49622</v>
      </c>
      <c r="S150" s="19"/>
      <c r="T150" s="19">
        <f t="shared" si="4"/>
        <v>1543969</v>
      </c>
      <c r="U150" s="19"/>
      <c r="V150" s="19"/>
      <c r="W150" s="19"/>
      <c r="X150" s="19"/>
    </row>
    <row r="151" spans="2:24" x14ac:dyDescent="0.25">
      <c r="B151" s="18">
        <v>38230</v>
      </c>
      <c r="D151" s="19">
        <v>331414</v>
      </c>
      <c r="E151" s="19"/>
      <c r="F151" s="19">
        <v>273365</v>
      </c>
      <c r="G151" s="19"/>
      <c r="H151" s="19">
        <v>11817</v>
      </c>
      <c r="I151" s="19"/>
      <c r="J151" s="19">
        <f t="shared" si="3"/>
        <v>285182</v>
      </c>
      <c r="K151" s="19"/>
      <c r="L151" s="19">
        <v>750506</v>
      </c>
      <c r="M151" s="19"/>
      <c r="N151" s="19">
        <v>50894</v>
      </c>
      <c r="O151" s="19"/>
      <c r="P151" s="19">
        <v>91531</v>
      </c>
      <c r="Q151" s="19"/>
      <c r="R151" s="19">
        <v>49869</v>
      </c>
      <c r="S151" s="19"/>
      <c r="T151" s="19">
        <f t="shared" si="4"/>
        <v>1559396</v>
      </c>
      <c r="U151" s="19"/>
      <c r="V151" s="19"/>
      <c r="W151" s="19"/>
      <c r="X151" s="19"/>
    </row>
    <row r="152" spans="2:24" x14ac:dyDescent="0.25">
      <c r="B152" s="18">
        <v>38260</v>
      </c>
      <c r="D152" s="19">
        <v>350045</v>
      </c>
      <c r="E152" s="19"/>
      <c r="F152" s="19">
        <v>275673</v>
      </c>
      <c r="G152" s="19"/>
      <c r="H152" s="19">
        <v>13120</v>
      </c>
      <c r="I152" s="19"/>
      <c r="J152" s="19">
        <f t="shared" si="3"/>
        <v>288793</v>
      </c>
      <c r="K152" s="19"/>
      <c r="L152" s="19">
        <v>746169</v>
      </c>
      <c r="M152" s="19"/>
      <c r="N152" s="19">
        <v>51139</v>
      </c>
      <c r="O152" s="19"/>
      <c r="P152" s="19">
        <v>92292</v>
      </c>
      <c r="Q152" s="19"/>
      <c r="R152" s="19">
        <v>50290</v>
      </c>
      <c r="S152" s="19"/>
      <c r="T152" s="19">
        <f t="shared" si="4"/>
        <v>1578728</v>
      </c>
      <c r="U152" s="19"/>
      <c r="V152" s="19"/>
      <c r="W152" s="19"/>
      <c r="X152" s="19"/>
    </row>
    <row r="153" spans="2:24" x14ac:dyDescent="0.25">
      <c r="B153" s="18">
        <v>38291</v>
      </c>
      <c r="D153" s="19">
        <v>350948</v>
      </c>
      <c r="E153" s="19"/>
      <c r="F153" s="19">
        <v>278046</v>
      </c>
      <c r="G153" s="19"/>
      <c r="H153" s="19">
        <v>12507</v>
      </c>
      <c r="I153" s="19"/>
      <c r="J153" s="19">
        <f t="shared" si="3"/>
        <v>290553</v>
      </c>
      <c r="K153" s="19"/>
      <c r="L153" s="19">
        <v>753144</v>
      </c>
      <c r="M153" s="19"/>
      <c r="N153" s="19">
        <v>51747</v>
      </c>
      <c r="O153" s="19"/>
      <c r="P153" s="19">
        <v>92828</v>
      </c>
      <c r="Q153" s="19"/>
      <c r="R153" s="19">
        <v>50657</v>
      </c>
      <c r="S153" s="19"/>
      <c r="T153" s="19">
        <f t="shared" si="4"/>
        <v>1589877</v>
      </c>
      <c r="U153" s="19"/>
      <c r="V153" s="19"/>
      <c r="W153" s="19"/>
      <c r="X153" s="19"/>
    </row>
    <row r="154" spans="2:24" x14ac:dyDescent="0.25">
      <c r="B154" s="18">
        <v>38321</v>
      </c>
      <c r="D154" s="19">
        <v>355998</v>
      </c>
      <c r="E154" s="19"/>
      <c r="F154" s="19">
        <v>276274</v>
      </c>
      <c r="G154" s="19"/>
      <c r="H154" s="19">
        <v>11829</v>
      </c>
      <c r="I154" s="19"/>
      <c r="J154" s="19">
        <f t="shared" si="3"/>
        <v>288103</v>
      </c>
      <c r="K154" s="19"/>
      <c r="L154" s="19">
        <v>757836</v>
      </c>
      <c r="M154" s="19"/>
      <c r="N154" s="19">
        <v>52363</v>
      </c>
      <c r="O154" s="19"/>
      <c r="P154" s="19">
        <v>93721</v>
      </c>
      <c r="Q154" s="19"/>
      <c r="R154" s="19">
        <v>51248</v>
      </c>
      <c r="S154" s="19"/>
      <c r="T154" s="19">
        <f t="shared" si="4"/>
        <v>1599269</v>
      </c>
      <c r="U154" s="19"/>
      <c r="V154" s="19"/>
      <c r="W154" s="19"/>
      <c r="X154" s="19"/>
    </row>
    <row r="155" spans="2:24" x14ac:dyDescent="0.25">
      <c r="B155" s="18">
        <v>38352</v>
      </c>
      <c r="D155" s="19">
        <v>365065</v>
      </c>
      <c r="E155" s="19"/>
      <c r="F155" s="19">
        <v>281879</v>
      </c>
      <c r="G155" s="19"/>
      <c r="H155" s="19">
        <v>12950</v>
      </c>
      <c r="I155" s="19"/>
      <c r="J155" s="19">
        <f t="shared" si="3"/>
        <v>294829</v>
      </c>
      <c r="K155" s="19"/>
      <c r="L155" s="19">
        <v>764548</v>
      </c>
      <c r="M155" s="19"/>
      <c r="N155" s="19">
        <v>52986</v>
      </c>
      <c r="O155" s="19"/>
      <c r="P155" s="19">
        <v>94134</v>
      </c>
      <c r="Q155" s="19"/>
      <c r="R155" s="19">
        <v>51906</v>
      </c>
      <c r="S155" s="19"/>
      <c r="T155" s="19">
        <f t="shared" si="4"/>
        <v>1623468</v>
      </c>
      <c r="U155" s="19"/>
      <c r="V155" s="19"/>
      <c r="W155" s="19"/>
      <c r="X155" s="19"/>
    </row>
    <row r="156" spans="2:24" x14ac:dyDescent="0.25">
      <c r="B156" s="18">
        <v>38383</v>
      </c>
      <c r="D156" s="19">
        <v>365229</v>
      </c>
      <c r="E156" s="19"/>
      <c r="F156" s="19">
        <v>286713</v>
      </c>
      <c r="G156" s="19"/>
      <c r="H156" s="19">
        <v>13583</v>
      </c>
      <c r="I156" s="19"/>
      <c r="J156" s="19">
        <f t="shared" si="3"/>
        <v>300296</v>
      </c>
      <c r="K156" s="19"/>
      <c r="L156" s="19">
        <v>770620</v>
      </c>
      <c r="M156" s="19"/>
      <c r="N156" s="19">
        <v>53708</v>
      </c>
      <c r="O156" s="19"/>
      <c r="P156" s="19">
        <v>94831</v>
      </c>
      <c r="Q156" s="19"/>
      <c r="R156" s="19">
        <v>52720</v>
      </c>
      <c r="S156" s="19"/>
      <c r="T156" s="19">
        <f t="shared" si="4"/>
        <v>1637404</v>
      </c>
      <c r="U156" s="19"/>
      <c r="V156" s="19"/>
      <c r="W156" s="19"/>
      <c r="X156" s="19"/>
    </row>
    <row r="157" spans="2:24" x14ac:dyDescent="0.25">
      <c r="B157" s="18">
        <v>38411</v>
      </c>
      <c r="D157" s="19">
        <v>371325</v>
      </c>
      <c r="E157" s="19"/>
      <c r="F157" s="19">
        <v>290005</v>
      </c>
      <c r="G157" s="19"/>
      <c r="H157" s="19">
        <v>11879</v>
      </c>
      <c r="I157" s="19"/>
      <c r="J157" s="19">
        <f t="shared" si="3"/>
        <v>301884</v>
      </c>
      <c r="K157" s="19"/>
      <c r="L157" s="19">
        <v>775510</v>
      </c>
      <c r="M157" s="19"/>
      <c r="N157" s="19">
        <v>54167</v>
      </c>
      <c r="O157" s="19"/>
      <c r="P157" s="19">
        <v>95174</v>
      </c>
      <c r="Q157" s="19"/>
      <c r="R157" s="19">
        <v>53377</v>
      </c>
      <c r="S157" s="19"/>
      <c r="T157" s="19">
        <f t="shared" si="4"/>
        <v>1651437</v>
      </c>
      <c r="U157" s="19"/>
      <c r="V157" s="19"/>
      <c r="W157" s="19"/>
      <c r="X157" s="19"/>
    </row>
    <row r="158" spans="2:24" x14ac:dyDescent="0.25">
      <c r="B158" s="18">
        <v>38442</v>
      </c>
      <c r="D158" s="19">
        <v>372968</v>
      </c>
      <c r="E158" s="19"/>
      <c r="F158" s="19">
        <v>293671</v>
      </c>
      <c r="G158" s="19"/>
      <c r="H158" s="19">
        <v>13664</v>
      </c>
      <c r="I158" s="19"/>
      <c r="J158" s="19">
        <f t="shared" si="3"/>
        <v>307335</v>
      </c>
      <c r="K158" s="19"/>
      <c r="L158" s="19">
        <v>781531</v>
      </c>
      <c r="M158" s="19"/>
      <c r="N158" s="19">
        <v>54420</v>
      </c>
      <c r="O158" s="19"/>
      <c r="P158" s="19">
        <v>96014</v>
      </c>
      <c r="Q158" s="19"/>
      <c r="R158" s="19">
        <v>54099</v>
      </c>
      <c r="S158" s="19"/>
      <c r="T158" s="19">
        <f t="shared" si="4"/>
        <v>1666367</v>
      </c>
      <c r="U158" s="19"/>
      <c r="V158" s="19"/>
      <c r="W158" s="19"/>
      <c r="X158" s="19"/>
    </row>
    <row r="159" spans="2:24" x14ac:dyDescent="0.25">
      <c r="B159" s="18">
        <v>38472</v>
      </c>
      <c r="D159" s="19">
        <v>370465</v>
      </c>
      <c r="E159" s="19"/>
      <c r="F159" s="19">
        <v>296740</v>
      </c>
      <c r="G159" s="19"/>
      <c r="H159" s="19">
        <v>15533</v>
      </c>
      <c r="I159" s="19"/>
      <c r="J159" s="19">
        <f t="shared" si="3"/>
        <v>312273</v>
      </c>
      <c r="K159" s="19"/>
      <c r="L159" s="19">
        <v>787480</v>
      </c>
      <c r="M159" s="19"/>
      <c r="N159" s="19">
        <v>54297</v>
      </c>
      <c r="O159" s="19"/>
      <c r="P159" s="19">
        <v>96561</v>
      </c>
      <c r="Q159" s="19"/>
      <c r="R159" s="19">
        <v>54809</v>
      </c>
      <c r="S159" s="19"/>
      <c r="T159" s="19">
        <f t="shared" si="4"/>
        <v>1675885</v>
      </c>
      <c r="U159" s="19"/>
      <c r="V159" s="19"/>
      <c r="W159" s="19"/>
      <c r="X159" s="19"/>
    </row>
    <row r="160" spans="2:24" x14ac:dyDescent="0.25">
      <c r="B160" s="18">
        <v>38503</v>
      </c>
      <c r="D160" s="19">
        <v>375059</v>
      </c>
      <c r="E160" s="19"/>
      <c r="F160" s="19">
        <v>298971</v>
      </c>
      <c r="G160" s="19"/>
      <c r="H160" s="19">
        <v>14080</v>
      </c>
      <c r="I160" s="19"/>
      <c r="J160" s="19">
        <f t="shared" si="3"/>
        <v>313051</v>
      </c>
      <c r="K160" s="19"/>
      <c r="L160" s="19">
        <v>793259</v>
      </c>
      <c r="M160" s="19"/>
      <c r="N160" s="19">
        <v>54820</v>
      </c>
      <c r="O160" s="19"/>
      <c r="P160" s="19">
        <v>96742</v>
      </c>
      <c r="Q160" s="19"/>
      <c r="R160" s="19">
        <v>55699</v>
      </c>
      <c r="S160" s="19"/>
      <c r="T160" s="19">
        <f t="shared" si="4"/>
        <v>1688630</v>
      </c>
      <c r="U160" s="19"/>
      <c r="V160" s="19"/>
      <c r="W160" s="19"/>
      <c r="X160" s="19"/>
    </row>
    <row r="161" spans="2:24" x14ac:dyDescent="0.25">
      <c r="B161" s="18">
        <v>38533</v>
      </c>
      <c r="D161" s="19">
        <v>373342</v>
      </c>
      <c r="E161" s="19"/>
      <c r="F161" s="19">
        <v>306353</v>
      </c>
      <c r="G161" s="19"/>
      <c r="H161" s="19">
        <v>13779</v>
      </c>
      <c r="I161" s="19"/>
      <c r="J161" s="19">
        <f t="shared" si="3"/>
        <v>320132</v>
      </c>
      <c r="K161" s="19"/>
      <c r="L161" s="19">
        <v>798955</v>
      </c>
      <c r="M161" s="19"/>
      <c r="N161" s="19">
        <v>55162</v>
      </c>
      <c r="O161" s="19"/>
      <c r="P161" s="19">
        <v>97619</v>
      </c>
      <c r="Q161" s="19"/>
      <c r="R161" s="19">
        <v>56560</v>
      </c>
      <c r="S161" s="19"/>
      <c r="T161" s="19">
        <f t="shared" si="4"/>
        <v>1701770</v>
      </c>
      <c r="U161" s="19"/>
      <c r="V161" s="19"/>
      <c r="W161" s="19"/>
      <c r="X161" s="19"/>
    </row>
    <row r="162" spans="2:24" x14ac:dyDescent="0.25">
      <c r="B162" s="18">
        <v>38564</v>
      </c>
      <c r="D162" s="19">
        <v>382953</v>
      </c>
      <c r="E162" s="19"/>
      <c r="F162" s="19">
        <v>306772</v>
      </c>
      <c r="G162" s="19"/>
      <c r="H162" s="19">
        <v>15467</v>
      </c>
      <c r="I162" s="19"/>
      <c r="J162" s="19">
        <f t="shared" si="3"/>
        <v>322239</v>
      </c>
      <c r="K162" s="19"/>
      <c r="L162" s="19">
        <v>804702</v>
      </c>
      <c r="M162" s="19"/>
      <c r="N162" s="19">
        <v>55344</v>
      </c>
      <c r="O162" s="19"/>
      <c r="P162" s="19">
        <v>97893</v>
      </c>
      <c r="Q162" s="19"/>
      <c r="R162" s="19">
        <v>56861</v>
      </c>
      <c r="S162" s="19"/>
      <c r="T162" s="19">
        <f t="shared" si="4"/>
        <v>1719992</v>
      </c>
      <c r="U162" s="19"/>
      <c r="V162" s="19"/>
      <c r="W162" s="19"/>
      <c r="X162" s="19"/>
    </row>
    <row r="163" spans="2:24" x14ac:dyDescent="0.25">
      <c r="B163" s="18">
        <v>38595</v>
      </c>
      <c r="D163" s="19">
        <v>377344</v>
      </c>
      <c r="E163" s="19"/>
      <c r="F163" s="19">
        <v>330783</v>
      </c>
      <c r="G163" s="19"/>
      <c r="H163" s="19">
        <v>15157</v>
      </c>
      <c r="I163" s="19"/>
      <c r="J163" s="19">
        <f t="shared" si="3"/>
        <v>345940</v>
      </c>
      <c r="K163" s="19"/>
      <c r="L163" s="19">
        <v>810968</v>
      </c>
      <c r="M163" s="19"/>
      <c r="N163" s="19">
        <v>55682</v>
      </c>
      <c r="O163" s="19"/>
      <c r="P163" s="19">
        <v>98355</v>
      </c>
      <c r="Q163" s="19"/>
      <c r="R163" s="19">
        <v>34168</v>
      </c>
      <c r="S163" s="19"/>
      <c r="T163" s="19">
        <f t="shared" si="4"/>
        <v>1722457</v>
      </c>
      <c r="U163" s="19"/>
      <c r="V163" s="19"/>
      <c r="W163" s="19"/>
      <c r="X163" s="19"/>
    </row>
    <row r="164" spans="2:24" x14ac:dyDescent="0.25">
      <c r="B164" s="18">
        <v>38625</v>
      </c>
      <c r="D164" s="19">
        <v>386838</v>
      </c>
      <c r="E164" s="19"/>
      <c r="F164" s="19">
        <v>334954</v>
      </c>
      <c r="G164" s="19"/>
      <c r="H164" s="19">
        <v>17529</v>
      </c>
      <c r="I164" s="19"/>
      <c r="J164" s="19">
        <f t="shared" si="3"/>
        <v>352483</v>
      </c>
      <c r="K164" s="19"/>
      <c r="L164" s="19">
        <v>817499</v>
      </c>
      <c r="M164" s="19"/>
      <c r="N164" s="19">
        <v>55324</v>
      </c>
      <c r="O164" s="19"/>
      <c r="P164" s="19">
        <v>98858</v>
      </c>
      <c r="Q164" s="19"/>
      <c r="R164" s="19">
        <v>33909</v>
      </c>
      <c r="S164" s="19"/>
      <c r="T164" s="19">
        <f t="shared" si="4"/>
        <v>1744911</v>
      </c>
      <c r="U164" s="19"/>
      <c r="V164" s="19"/>
      <c r="W164" s="19"/>
      <c r="X164" s="19"/>
    </row>
    <row r="165" spans="2:24" x14ac:dyDescent="0.25">
      <c r="B165" s="18">
        <v>38656</v>
      </c>
      <c r="D165" s="19">
        <v>390778</v>
      </c>
      <c r="E165" s="19"/>
      <c r="F165" s="19">
        <v>337510</v>
      </c>
      <c r="G165" s="19"/>
      <c r="H165" s="19">
        <v>17707</v>
      </c>
      <c r="I165" s="19"/>
      <c r="J165" s="19">
        <f t="shared" si="3"/>
        <v>355217</v>
      </c>
      <c r="K165" s="19"/>
      <c r="L165" s="19">
        <v>823927</v>
      </c>
      <c r="M165" s="19"/>
      <c r="N165" s="19">
        <v>55638</v>
      </c>
      <c r="O165" s="19"/>
      <c r="P165" s="19">
        <v>99163</v>
      </c>
      <c r="Q165" s="19"/>
      <c r="R165" s="19">
        <v>34355</v>
      </c>
      <c r="S165" s="19"/>
      <c r="T165" s="19">
        <f t="shared" si="4"/>
        <v>1759078</v>
      </c>
      <c r="U165" s="19"/>
      <c r="V165" s="19"/>
      <c r="W165" s="19"/>
      <c r="X165" s="19"/>
    </row>
    <row r="166" spans="2:24" x14ac:dyDescent="0.25">
      <c r="B166" s="18">
        <v>38686</v>
      </c>
      <c r="D166" s="19">
        <v>380914</v>
      </c>
      <c r="E166" s="19"/>
      <c r="F166" s="19">
        <v>340872</v>
      </c>
      <c r="G166" s="19"/>
      <c r="H166" s="19">
        <v>20247</v>
      </c>
      <c r="I166" s="19"/>
      <c r="J166" s="19">
        <f t="shared" si="3"/>
        <v>361119</v>
      </c>
      <c r="K166" s="19"/>
      <c r="L166" s="19">
        <v>830510</v>
      </c>
      <c r="M166" s="19"/>
      <c r="N166" s="19">
        <v>55785</v>
      </c>
      <c r="O166" s="19"/>
      <c r="P166" s="19">
        <v>99163</v>
      </c>
      <c r="Q166" s="19"/>
      <c r="R166" s="19">
        <v>34883</v>
      </c>
      <c r="S166" s="19"/>
      <c r="T166" s="19">
        <f t="shared" si="4"/>
        <v>1762374</v>
      </c>
      <c r="U166" s="19"/>
      <c r="V166" s="19"/>
      <c r="W166" s="19"/>
      <c r="X166" s="19"/>
    </row>
    <row r="167" spans="2:24" x14ac:dyDescent="0.25">
      <c r="B167" s="18">
        <v>38717</v>
      </c>
      <c r="D167" s="19">
        <v>402888</v>
      </c>
      <c r="E167" s="19"/>
      <c r="F167" s="19">
        <v>341743</v>
      </c>
      <c r="G167" s="19"/>
      <c r="H167" s="19">
        <v>22204</v>
      </c>
      <c r="I167" s="19"/>
      <c r="J167" s="19">
        <f t="shared" si="3"/>
        <v>363947</v>
      </c>
      <c r="K167" s="19"/>
      <c r="L167" s="19">
        <v>836845</v>
      </c>
      <c r="M167" s="19"/>
      <c r="N167" s="19">
        <v>56005</v>
      </c>
      <c r="O167" s="19"/>
      <c r="P167" s="19">
        <v>98943</v>
      </c>
      <c r="Q167" s="19"/>
      <c r="R167" s="19">
        <v>35303</v>
      </c>
      <c r="S167" s="19"/>
      <c r="T167" s="19">
        <f t="shared" si="4"/>
        <v>1793931</v>
      </c>
      <c r="U167" s="19"/>
      <c r="V167" s="19"/>
      <c r="W167" s="19"/>
      <c r="X167" s="19"/>
    </row>
    <row r="168" spans="2:24" x14ac:dyDescent="0.25">
      <c r="B168" s="18">
        <v>38748</v>
      </c>
      <c r="D168" s="19">
        <v>410530</v>
      </c>
      <c r="E168" s="19"/>
      <c r="F168" s="19">
        <v>346592</v>
      </c>
      <c r="G168" s="19"/>
      <c r="H168" s="19">
        <v>18173</v>
      </c>
      <c r="I168" s="19"/>
      <c r="J168" s="19">
        <f t="shared" si="3"/>
        <v>364765</v>
      </c>
      <c r="K168" s="19"/>
      <c r="L168" s="19">
        <v>843481</v>
      </c>
      <c r="M168" s="19"/>
      <c r="N168" s="19">
        <v>56304</v>
      </c>
      <c r="O168" s="19"/>
      <c r="P168" s="19">
        <v>99210</v>
      </c>
      <c r="Q168" s="19"/>
      <c r="R168" s="19">
        <v>36219</v>
      </c>
      <c r="S168" s="19"/>
      <c r="T168" s="19">
        <f t="shared" si="4"/>
        <v>1810509</v>
      </c>
      <c r="U168" s="19"/>
      <c r="V168" s="19"/>
      <c r="W168" s="19"/>
      <c r="X168" s="19"/>
    </row>
    <row r="169" spans="2:24" x14ac:dyDescent="0.25">
      <c r="B169" s="18">
        <v>38776</v>
      </c>
      <c r="D169" s="19">
        <v>423124</v>
      </c>
      <c r="E169" s="19"/>
      <c r="F169" s="19">
        <v>348038</v>
      </c>
      <c r="G169" s="19"/>
      <c r="H169" s="19">
        <v>19023</v>
      </c>
      <c r="I169" s="19"/>
      <c r="J169" s="19">
        <f t="shared" si="3"/>
        <v>367061</v>
      </c>
      <c r="K169" s="19"/>
      <c r="L169" s="19">
        <v>849750</v>
      </c>
      <c r="M169" s="19"/>
      <c r="N169" s="19">
        <v>55611</v>
      </c>
      <c r="O169" s="19"/>
      <c r="P169" s="19">
        <v>99898</v>
      </c>
      <c r="Q169" s="19"/>
      <c r="R169" s="19">
        <v>36532</v>
      </c>
      <c r="S169" s="19"/>
      <c r="T169" s="19">
        <f t="shared" si="4"/>
        <v>1831976</v>
      </c>
      <c r="U169" s="19"/>
      <c r="V169" s="19"/>
      <c r="W169" s="19"/>
      <c r="X169" s="19"/>
    </row>
    <row r="170" spans="2:24" x14ac:dyDescent="0.25">
      <c r="B170" s="18">
        <v>38807</v>
      </c>
      <c r="D170" s="19">
        <v>439832</v>
      </c>
      <c r="E170" s="19"/>
      <c r="F170" s="19">
        <v>353574</v>
      </c>
      <c r="G170" s="19"/>
      <c r="H170" s="19">
        <v>23524</v>
      </c>
      <c r="I170" s="19"/>
      <c r="J170" s="19">
        <f t="shared" si="3"/>
        <v>377098</v>
      </c>
      <c r="K170" s="19"/>
      <c r="L170" s="19">
        <v>857081</v>
      </c>
      <c r="M170" s="19"/>
      <c r="N170" s="19">
        <v>55243</v>
      </c>
      <c r="O170" s="19"/>
      <c r="P170" s="19">
        <v>99875</v>
      </c>
      <c r="Q170" s="19"/>
      <c r="R170" s="19">
        <v>36839</v>
      </c>
      <c r="S170" s="19"/>
      <c r="T170" s="19">
        <f t="shared" si="4"/>
        <v>1865968</v>
      </c>
      <c r="U170" s="19"/>
      <c r="V170" s="19"/>
      <c r="W170" s="19"/>
      <c r="X170" s="19"/>
    </row>
    <row r="171" spans="2:24" x14ac:dyDescent="0.25">
      <c r="B171" s="18">
        <v>38837</v>
      </c>
      <c r="D171" s="19">
        <v>461103</v>
      </c>
      <c r="E171" s="19"/>
      <c r="F171" s="19">
        <v>357239</v>
      </c>
      <c r="G171" s="19"/>
      <c r="H171" s="19">
        <v>23398</v>
      </c>
      <c r="I171" s="19"/>
      <c r="J171" s="19">
        <f t="shared" si="3"/>
        <v>380637</v>
      </c>
      <c r="K171" s="19"/>
      <c r="L171" s="19">
        <v>864480</v>
      </c>
      <c r="M171" s="19"/>
      <c r="N171" s="19">
        <v>55382</v>
      </c>
      <c r="O171" s="19"/>
      <c r="P171" s="19">
        <v>99994</v>
      </c>
      <c r="Q171" s="19"/>
      <c r="R171" s="19">
        <v>37235</v>
      </c>
      <c r="S171" s="19"/>
      <c r="T171" s="19">
        <f t="shared" si="4"/>
        <v>1898831</v>
      </c>
      <c r="U171" s="19"/>
      <c r="V171" s="19"/>
      <c r="W171" s="19"/>
      <c r="X171" s="19"/>
    </row>
    <row r="172" spans="2:24" x14ac:dyDescent="0.25">
      <c r="B172" s="18">
        <v>38868</v>
      </c>
      <c r="D172" s="19">
        <v>466119</v>
      </c>
      <c r="E172" s="19"/>
      <c r="F172" s="19">
        <v>362042</v>
      </c>
      <c r="G172" s="19"/>
      <c r="H172" s="19">
        <v>25720</v>
      </c>
      <c r="I172" s="19"/>
      <c r="J172" s="19">
        <f t="shared" si="3"/>
        <v>387762</v>
      </c>
      <c r="K172" s="19"/>
      <c r="L172" s="19">
        <v>871215</v>
      </c>
      <c r="M172" s="19"/>
      <c r="N172" s="19">
        <v>55187</v>
      </c>
      <c r="O172" s="19"/>
      <c r="P172" s="19">
        <v>100532</v>
      </c>
      <c r="Q172" s="19"/>
      <c r="R172" s="19">
        <v>37436</v>
      </c>
      <c r="S172" s="19"/>
      <c r="T172" s="19">
        <f t="shared" si="4"/>
        <v>1918251</v>
      </c>
      <c r="U172" s="19"/>
      <c r="V172" s="19"/>
      <c r="W172" s="19"/>
      <c r="X172" s="19"/>
    </row>
    <row r="173" spans="2:24" x14ac:dyDescent="0.25">
      <c r="B173" s="18">
        <v>38898</v>
      </c>
      <c r="D173" s="19">
        <v>485639</v>
      </c>
      <c r="E173" s="19"/>
      <c r="F173" s="19">
        <v>367146</v>
      </c>
      <c r="G173" s="19"/>
      <c r="H173" s="19">
        <v>26292</v>
      </c>
      <c r="I173" s="19"/>
      <c r="J173" s="19">
        <f t="shared" si="3"/>
        <v>393438</v>
      </c>
      <c r="K173" s="19"/>
      <c r="L173" s="19">
        <v>879420</v>
      </c>
      <c r="M173" s="19"/>
      <c r="N173" s="19">
        <v>54545</v>
      </c>
      <c r="O173" s="19"/>
      <c r="P173" s="19">
        <v>100653</v>
      </c>
      <c r="Q173" s="19"/>
      <c r="R173" s="19">
        <v>37898</v>
      </c>
      <c r="S173" s="19"/>
      <c r="T173" s="19">
        <f t="shared" si="4"/>
        <v>1951593</v>
      </c>
      <c r="U173" s="19"/>
      <c r="V173" s="19"/>
      <c r="W173" s="19"/>
      <c r="X173" s="19"/>
    </row>
    <row r="174" spans="2:24" x14ac:dyDescent="0.25">
      <c r="B174" s="18">
        <v>38929</v>
      </c>
      <c r="D174" s="19">
        <v>485726</v>
      </c>
      <c r="E174" s="19"/>
      <c r="F174" s="19">
        <v>373921</v>
      </c>
      <c r="G174" s="19"/>
      <c r="H174" s="19">
        <v>28847</v>
      </c>
      <c r="I174" s="19"/>
      <c r="J174" s="19">
        <f t="shared" si="3"/>
        <v>402768</v>
      </c>
      <c r="K174" s="19"/>
      <c r="L174" s="19">
        <v>887469</v>
      </c>
      <c r="M174" s="19"/>
      <c r="N174" s="19">
        <v>54427</v>
      </c>
      <c r="O174" s="19"/>
      <c r="P174" s="19">
        <v>100570</v>
      </c>
      <c r="Q174" s="19"/>
      <c r="R174" s="19">
        <v>38218</v>
      </c>
      <c r="S174" s="19"/>
      <c r="T174" s="19">
        <f t="shared" si="4"/>
        <v>1969178</v>
      </c>
      <c r="U174" s="19"/>
      <c r="V174" s="19"/>
      <c r="W174" s="19"/>
      <c r="X174" s="19"/>
    </row>
    <row r="175" spans="2:24" x14ac:dyDescent="0.25">
      <c r="B175" s="18">
        <v>38960</v>
      </c>
      <c r="D175" s="19">
        <v>490319</v>
      </c>
      <c r="E175" s="19"/>
      <c r="F175" s="19">
        <v>379687</v>
      </c>
      <c r="G175" s="19"/>
      <c r="H175" s="19">
        <v>29276</v>
      </c>
      <c r="I175" s="19"/>
      <c r="J175" s="19">
        <f t="shared" si="3"/>
        <v>408963</v>
      </c>
      <c r="K175" s="19"/>
      <c r="L175" s="19">
        <v>895797</v>
      </c>
      <c r="M175" s="19"/>
      <c r="N175" s="19">
        <v>53990</v>
      </c>
      <c r="O175" s="19"/>
      <c r="P175" s="19">
        <v>100985</v>
      </c>
      <c r="Q175" s="19"/>
      <c r="R175" s="19">
        <v>38615</v>
      </c>
      <c r="S175" s="19"/>
      <c r="T175" s="19">
        <f t="shared" si="4"/>
        <v>1988669</v>
      </c>
      <c r="U175" s="19"/>
      <c r="V175" s="19"/>
      <c r="W175" s="19"/>
      <c r="X175" s="19"/>
    </row>
    <row r="176" spans="2:24" x14ac:dyDescent="0.25">
      <c r="B176" s="18">
        <v>38990</v>
      </c>
      <c r="D176" s="19">
        <v>491365</v>
      </c>
      <c r="E176" s="19"/>
      <c r="F176" s="19">
        <v>384574</v>
      </c>
      <c r="G176" s="19"/>
      <c r="H176" s="19">
        <v>28087</v>
      </c>
      <c r="I176" s="19"/>
      <c r="J176" s="19">
        <f t="shared" si="3"/>
        <v>412661</v>
      </c>
      <c r="K176" s="19"/>
      <c r="L176" s="19">
        <v>903947</v>
      </c>
      <c r="M176" s="19"/>
      <c r="N176" s="19">
        <v>54043</v>
      </c>
      <c r="O176" s="19"/>
      <c r="P176" s="19">
        <v>100584</v>
      </c>
      <c r="Q176" s="19"/>
      <c r="R176" s="19">
        <v>39244</v>
      </c>
      <c r="S176" s="19"/>
      <c r="T176" s="19">
        <f t="shared" si="4"/>
        <v>2001844</v>
      </c>
      <c r="U176" s="19"/>
      <c r="V176" s="19"/>
      <c r="W176" s="19"/>
      <c r="X176" s="19"/>
    </row>
    <row r="177" spans="2:24" x14ac:dyDescent="0.25">
      <c r="B177" s="18">
        <v>39021</v>
      </c>
      <c r="D177" s="19">
        <v>491254</v>
      </c>
      <c r="E177" s="19"/>
      <c r="F177" s="19">
        <v>386182</v>
      </c>
      <c r="G177" s="19"/>
      <c r="H177" s="19">
        <v>28889</v>
      </c>
      <c r="I177" s="19"/>
      <c r="J177" s="19">
        <f t="shared" si="3"/>
        <v>415071</v>
      </c>
      <c r="K177" s="19"/>
      <c r="L177" s="19">
        <v>912669</v>
      </c>
      <c r="M177" s="19"/>
      <c r="N177" s="19">
        <v>53894</v>
      </c>
      <c r="O177" s="19"/>
      <c r="P177" s="19">
        <v>100562</v>
      </c>
      <c r="Q177" s="19"/>
      <c r="R177" s="19">
        <v>39789</v>
      </c>
      <c r="S177" s="19"/>
      <c r="T177" s="19">
        <f t="shared" si="4"/>
        <v>2013239</v>
      </c>
      <c r="U177" s="19"/>
      <c r="V177" s="19"/>
      <c r="W177" s="19"/>
      <c r="X177" s="19"/>
    </row>
    <row r="178" spans="2:24" x14ac:dyDescent="0.25">
      <c r="B178" s="18">
        <v>39051</v>
      </c>
      <c r="D178" s="19">
        <v>506219</v>
      </c>
      <c r="E178" s="19"/>
      <c r="F178" s="19">
        <v>389723</v>
      </c>
      <c r="G178" s="19"/>
      <c r="H178" s="19">
        <v>32290</v>
      </c>
      <c r="I178" s="19"/>
      <c r="J178" s="19">
        <f t="shared" si="3"/>
        <v>422013</v>
      </c>
      <c r="K178" s="19"/>
      <c r="L178" s="19">
        <v>920761</v>
      </c>
      <c r="M178" s="19"/>
      <c r="N178" s="19">
        <v>53458</v>
      </c>
      <c r="O178" s="19"/>
      <c r="P178" s="19">
        <v>100519</v>
      </c>
      <c r="Q178" s="19"/>
      <c r="R178" s="19">
        <v>40297</v>
      </c>
      <c r="S178" s="19"/>
      <c r="T178" s="19">
        <f t="shared" si="4"/>
        <v>2043267</v>
      </c>
      <c r="U178" s="19"/>
      <c r="V178" s="19"/>
      <c r="W178" s="19"/>
      <c r="X178" s="19"/>
    </row>
    <row r="179" spans="2:24" x14ac:dyDescent="0.25">
      <c r="B179" s="18">
        <v>39082</v>
      </c>
      <c r="D179" s="19">
        <v>503679</v>
      </c>
      <c r="E179" s="19"/>
      <c r="F179" s="19">
        <v>394954</v>
      </c>
      <c r="G179" s="19"/>
      <c r="H179" s="19">
        <v>33440</v>
      </c>
      <c r="I179" s="19"/>
      <c r="J179" s="19">
        <f t="shared" si="3"/>
        <v>428394</v>
      </c>
      <c r="K179" s="19"/>
      <c r="L179" s="19">
        <v>928636</v>
      </c>
      <c r="M179" s="19"/>
      <c r="N179" s="19">
        <v>53508</v>
      </c>
      <c r="O179" s="19"/>
      <c r="P179" s="19">
        <v>100398</v>
      </c>
      <c r="Q179" s="19"/>
      <c r="R179" s="19">
        <v>40885</v>
      </c>
      <c r="S179" s="19"/>
      <c r="T179" s="19">
        <f t="shared" si="4"/>
        <v>2055500</v>
      </c>
      <c r="U179" s="19"/>
      <c r="V179" s="19"/>
      <c r="W179" s="19"/>
      <c r="X179" s="19"/>
    </row>
    <row r="180" spans="2:24" x14ac:dyDescent="0.25">
      <c r="B180" s="18">
        <v>39113</v>
      </c>
      <c r="D180" s="19">
        <v>521460</v>
      </c>
      <c r="E180" s="19"/>
      <c r="F180" s="19">
        <v>396648</v>
      </c>
      <c r="G180" s="19"/>
      <c r="H180" s="19">
        <v>34734</v>
      </c>
      <c r="I180" s="19"/>
      <c r="J180" s="19">
        <f t="shared" si="3"/>
        <v>431382</v>
      </c>
      <c r="K180" s="19"/>
      <c r="L180" s="19">
        <v>936660</v>
      </c>
      <c r="M180" s="19"/>
      <c r="N180" s="19">
        <v>53287</v>
      </c>
      <c r="O180" s="19"/>
      <c r="P180" s="19">
        <v>100568</v>
      </c>
      <c r="Q180" s="19"/>
      <c r="R180" s="19">
        <v>41419</v>
      </c>
      <c r="S180" s="19"/>
      <c r="T180" s="19">
        <f t="shared" si="4"/>
        <v>2084776</v>
      </c>
      <c r="U180" s="19"/>
      <c r="V180" s="19"/>
      <c r="W180" s="19"/>
      <c r="X180" s="19"/>
    </row>
    <row r="181" spans="2:24" x14ac:dyDescent="0.25">
      <c r="B181" s="18">
        <v>39141</v>
      </c>
      <c r="D181" s="19">
        <v>530052</v>
      </c>
      <c r="E181" s="19"/>
      <c r="F181" s="19">
        <v>400120</v>
      </c>
      <c r="G181" s="19"/>
      <c r="H181" s="19">
        <v>37077</v>
      </c>
      <c r="I181" s="19"/>
      <c r="J181" s="19">
        <f t="shared" si="3"/>
        <v>437197</v>
      </c>
      <c r="K181" s="19"/>
      <c r="L181" s="19">
        <v>943438</v>
      </c>
      <c r="M181" s="19"/>
      <c r="N181" s="19">
        <v>53240</v>
      </c>
      <c r="O181" s="19"/>
      <c r="P181" s="19">
        <v>100435</v>
      </c>
      <c r="Q181" s="19"/>
      <c r="R181" s="19">
        <v>41634</v>
      </c>
      <c r="S181" s="19"/>
      <c r="T181" s="19">
        <f t="shared" si="4"/>
        <v>2105996</v>
      </c>
      <c r="U181" s="19"/>
      <c r="V181" s="19"/>
      <c r="W181" s="19"/>
      <c r="X181" s="19"/>
    </row>
    <row r="182" spans="2:24" x14ac:dyDescent="0.25">
      <c r="B182" s="18">
        <v>39172</v>
      </c>
      <c r="D182" s="19">
        <v>537960</v>
      </c>
      <c r="E182" s="19"/>
      <c r="F182" s="19">
        <v>404555</v>
      </c>
      <c r="G182" s="19"/>
      <c r="H182" s="19">
        <v>40012</v>
      </c>
      <c r="I182" s="19"/>
      <c r="J182" s="19">
        <f t="shared" si="3"/>
        <v>444567</v>
      </c>
      <c r="K182" s="19"/>
      <c r="L182" s="19">
        <v>949840</v>
      </c>
      <c r="M182" s="19"/>
      <c r="N182" s="19">
        <v>53130</v>
      </c>
      <c r="O182" s="19"/>
      <c r="P182" s="19">
        <v>100585</v>
      </c>
      <c r="Q182" s="19"/>
      <c r="R182" s="19">
        <v>42342</v>
      </c>
      <c r="S182" s="19"/>
      <c r="T182" s="19">
        <f t="shared" si="4"/>
        <v>2128424</v>
      </c>
      <c r="U182" s="19"/>
      <c r="V182" s="19"/>
      <c r="W182" s="19"/>
      <c r="X182" s="19"/>
    </row>
    <row r="183" spans="2:24" x14ac:dyDescent="0.25">
      <c r="B183" s="18">
        <v>39202</v>
      </c>
      <c r="D183" s="19">
        <v>546006</v>
      </c>
      <c r="E183" s="19"/>
      <c r="F183" s="19">
        <v>410350</v>
      </c>
      <c r="G183" s="19"/>
      <c r="H183" s="19">
        <v>39458</v>
      </c>
      <c r="I183" s="19"/>
      <c r="J183" s="19">
        <f t="shared" si="3"/>
        <v>449808</v>
      </c>
      <c r="K183" s="19"/>
      <c r="L183" s="19">
        <v>957215</v>
      </c>
      <c r="M183" s="19"/>
      <c r="N183" s="19">
        <v>52897</v>
      </c>
      <c r="O183" s="19"/>
      <c r="P183" s="19">
        <v>100700</v>
      </c>
      <c r="Q183" s="19"/>
      <c r="R183" s="19">
        <v>42663</v>
      </c>
      <c r="S183" s="19"/>
      <c r="T183" s="19">
        <f t="shared" si="4"/>
        <v>2149289</v>
      </c>
      <c r="U183" s="19"/>
      <c r="V183" s="19"/>
      <c r="W183" s="19"/>
      <c r="X183" s="19"/>
    </row>
    <row r="184" spans="2:24" x14ac:dyDescent="0.25">
      <c r="B184" s="18">
        <v>39233</v>
      </c>
      <c r="D184" s="19">
        <v>571759</v>
      </c>
      <c r="E184" s="19"/>
      <c r="F184" s="19">
        <v>415475</v>
      </c>
      <c r="G184" s="19"/>
      <c r="H184" s="19">
        <v>40293</v>
      </c>
      <c r="I184" s="19"/>
      <c r="J184" s="19">
        <f t="shared" si="3"/>
        <v>455768</v>
      </c>
      <c r="K184" s="19"/>
      <c r="L184" s="19">
        <v>965670</v>
      </c>
      <c r="M184" s="19"/>
      <c r="N184" s="19">
        <v>52856</v>
      </c>
      <c r="O184" s="19"/>
      <c r="P184" s="19">
        <v>100615</v>
      </c>
      <c r="Q184" s="19"/>
      <c r="R184" s="19">
        <v>43558</v>
      </c>
      <c r="S184" s="19"/>
      <c r="T184" s="19">
        <f t="shared" si="4"/>
        <v>2190226</v>
      </c>
      <c r="U184" s="19"/>
      <c r="V184" s="19"/>
      <c r="W184" s="19"/>
      <c r="X184" s="19"/>
    </row>
    <row r="185" spans="2:24" x14ac:dyDescent="0.25">
      <c r="B185" s="18">
        <v>39263</v>
      </c>
      <c r="D185" s="19">
        <v>571503</v>
      </c>
      <c r="E185" s="19"/>
      <c r="F185" s="19">
        <v>419961</v>
      </c>
      <c r="G185" s="19"/>
      <c r="H185" s="19">
        <v>39709</v>
      </c>
      <c r="I185" s="19"/>
      <c r="J185" s="19">
        <f t="shared" si="3"/>
        <v>459670</v>
      </c>
      <c r="K185" s="19"/>
      <c r="L185" s="19">
        <v>973623</v>
      </c>
      <c r="M185" s="19"/>
      <c r="N185" s="19">
        <v>52701</v>
      </c>
      <c r="O185" s="19"/>
      <c r="P185" s="19">
        <v>100506</v>
      </c>
      <c r="Q185" s="19"/>
      <c r="R185" s="19">
        <v>44011</v>
      </c>
      <c r="S185" s="19"/>
      <c r="T185" s="19">
        <f t="shared" si="4"/>
        <v>2202014</v>
      </c>
      <c r="U185" s="19"/>
      <c r="V185" s="19"/>
      <c r="W185" s="19"/>
      <c r="X185" s="19"/>
    </row>
    <row r="186" spans="2:24" x14ac:dyDescent="0.25">
      <c r="B186" s="18">
        <v>39294</v>
      </c>
      <c r="D186" s="19">
        <v>583252</v>
      </c>
      <c r="E186" s="19"/>
      <c r="F186" s="19">
        <v>427204</v>
      </c>
      <c r="G186" s="19"/>
      <c r="H186" s="19">
        <v>41815</v>
      </c>
      <c r="I186" s="19"/>
      <c r="J186" s="19">
        <f t="shared" si="3"/>
        <v>469019</v>
      </c>
      <c r="K186" s="19"/>
      <c r="L186" s="19">
        <v>981319</v>
      </c>
      <c r="M186" s="19"/>
      <c r="N186" s="19">
        <v>52762</v>
      </c>
      <c r="O186" s="19"/>
      <c r="P186" s="19">
        <v>100669</v>
      </c>
      <c r="Q186" s="19"/>
      <c r="R186" s="19">
        <v>44659</v>
      </c>
      <c r="S186" s="19"/>
      <c r="T186" s="19">
        <f t="shared" si="4"/>
        <v>2231680</v>
      </c>
      <c r="U186" s="19"/>
      <c r="V186" s="19"/>
      <c r="W186" s="19"/>
      <c r="X186" s="19"/>
    </row>
    <row r="187" spans="2:24" x14ac:dyDescent="0.25">
      <c r="B187" s="18">
        <v>39325</v>
      </c>
      <c r="D187" s="19">
        <v>606478</v>
      </c>
      <c r="E187" s="19"/>
      <c r="F187" s="19">
        <v>433718</v>
      </c>
      <c r="G187" s="19"/>
      <c r="H187" s="19">
        <v>40014</v>
      </c>
      <c r="I187" s="19"/>
      <c r="J187" s="19">
        <f t="shared" si="3"/>
        <v>473732</v>
      </c>
      <c r="K187" s="19"/>
      <c r="L187" s="19">
        <v>988624</v>
      </c>
      <c r="M187" s="19"/>
      <c r="N187" s="19">
        <v>52586</v>
      </c>
      <c r="O187" s="19"/>
      <c r="P187" s="19">
        <v>100827</v>
      </c>
      <c r="Q187" s="19"/>
      <c r="R187" s="19">
        <v>44560</v>
      </c>
      <c r="S187" s="19"/>
      <c r="T187" s="19">
        <f t="shared" si="4"/>
        <v>2266807</v>
      </c>
      <c r="U187" s="19"/>
      <c r="V187" s="19"/>
      <c r="W187" s="19"/>
      <c r="X187" s="19"/>
    </row>
    <row r="188" spans="2:24" x14ac:dyDescent="0.25">
      <c r="B188" s="18">
        <v>39355</v>
      </c>
      <c r="D188" s="19">
        <v>627150</v>
      </c>
      <c r="E188" s="19"/>
      <c r="F188" s="19">
        <v>439033</v>
      </c>
      <c r="G188" s="19"/>
      <c r="H188" s="19">
        <v>38677</v>
      </c>
      <c r="I188" s="19"/>
      <c r="J188" s="19">
        <f t="shared" si="3"/>
        <v>477710</v>
      </c>
      <c r="K188" s="19"/>
      <c r="L188" s="19">
        <v>997023</v>
      </c>
      <c r="M188" s="19"/>
      <c r="N188" s="19">
        <v>53403</v>
      </c>
      <c r="O188" s="19"/>
      <c r="P188" s="19">
        <v>101174</v>
      </c>
      <c r="Q188" s="19"/>
      <c r="R188" s="19">
        <v>44825</v>
      </c>
      <c r="S188" s="19"/>
      <c r="T188" s="19">
        <f t="shared" si="4"/>
        <v>2301285</v>
      </c>
      <c r="U188" s="19"/>
      <c r="V188" s="19"/>
      <c r="W188" s="19"/>
      <c r="X188" s="19"/>
    </row>
    <row r="189" spans="2:24" x14ac:dyDescent="0.25">
      <c r="B189" s="18">
        <v>39386</v>
      </c>
      <c r="D189" s="19">
        <v>613125</v>
      </c>
      <c r="E189" s="19"/>
      <c r="F189" s="19">
        <v>446712</v>
      </c>
      <c r="G189" s="19"/>
      <c r="H189" s="19">
        <v>40448</v>
      </c>
      <c r="I189" s="19"/>
      <c r="J189" s="19">
        <f t="shared" si="3"/>
        <v>487160</v>
      </c>
      <c r="K189" s="19"/>
      <c r="L189" s="19">
        <v>1010243</v>
      </c>
      <c r="M189" s="19"/>
      <c r="N189" s="19">
        <v>53773</v>
      </c>
      <c r="O189" s="19"/>
      <c r="P189" s="19">
        <v>101463</v>
      </c>
      <c r="Q189" s="19"/>
      <c r="R189" s="19">
        <v>44917</v>
      </c>
      <c r="S189" s="19"/>
      <c r="T189" s="19">
        <f t="shared" si="4"/>
        <v>2310681</v>
      </c>
      <c r="U189" s="19"/>
      <c r="V189" s="19"/>
      <c r="W189" s="19"/>
      <c r="X189" s="19"/>
    </row>
    <row r="190" spans="2:24" x14ac:dyDescent="0.25">
      <c r="B190" s="18">
        <v>39416</v>
      </c>
      <c r="D190" s="19">
        <v>627118</v>
      </c>
      <c r="E190" s="19"/>
      <c r="F190" s="19">
        <v>452461</v>
      </c>
      <c r="G190" s="19"/>
      <c r="H190" s="19">
        <v>39249</v>
      </c>
      <c r="I190" s="19"/>
      <c r="J190" s="19">
        <f t="shared" si="3"/>
        <v>491710</v>
      </c>
      <c r="K190" s="19"/>
      <c r="L190" s="19">
        <v>1016352</v>
      </c>
      <c r="M190" s="19"/>
      <c r="N190" s="19">
        <v>54035</v>
      </c>
      <c r="O190" s="19"/>
      <c r="P190" s="19">
        <v>101404</v>
      </c>
      <c r="Q190" s="19"/>
      <c r="R190" s="19">
        <v>45108</v>
      </c>
      <c r="S190" s="19"/>
      <c r="T190" s="19">
        <f t="shared" si="4"/>
        <v>2335727</v>
      </c>
      <c r="U190" s="19"/>
      <c r="V190" s="19"/>
      <c r="W190" s="19"/>
      <c r="X190" s="19"/>
    </row>
    <row r="191" spans="2:24" x14ac:dyDescent="0.25">
      <c r="B191" s="18">
        <v>39447</v>
      </c>
      <c r="D191" s="19">
        <v>641024</v>
      </c>
      <c r="E191" s="19"/>
      <c r="F191" s="19">
        <v>456031</v>
      </c>
      <c r="G191" s="19"/>
      <c r="H191" s="19">
        <v>39035</v>
      </c>
      <c r="I191" s="19"/>
      <c r="J191" s="19">
        <f t="shared" si="3"/>
        <v>495066</v>
      </c>
      <c r="K191" s="19"/>
      <c r="L191" s="19">
        <v>1022013</v>
      </c>
      <c r="M191" s="19"/>
      <c r="N191" s="19">
        <v>54299</v>
      </c>
      <c r="O191" s="19"/>
      <c r="P191" s="19">
        <v>100374</v>
      </c>
      <c r="Q191" s="19"/>
      <c r="R191" s="19">
        <v>45199</v>
      </c>
      <c r="S191" s="19"/>
      <c r="T191" s="19">
        <f t="shared" si="4"/>
        <v>2357975</v>
      </c>
      <c r="U191" s="19"/>
      <c r="V191" s="19"/>
      <c r="W191" s="19"/>
      <c r="X191" s="19"/>
    </row>
    <row r="192" spans="2:24" x14ac:dyDescent="0.25">
      <c r="B192" s="18">
        <v>39478</v>
      </c>
      <c r="D192" s="19">
        <v>652592</v>
      </c>
      <c r="E192" s="19"/>
      <c r="F192" s="19">
        <v>456000</v>
      </c>
      <c r="G192" s="19"/>
      <c r="H192" s="19">
        <v>33873</v>
      </c>
      <c r="I192" s="19"/>
      <c r="J192" s="19">
        <f t="shared" si="3"/>
        <v>489873</v>
      </c>
      <c r="K192" s="19"/>
      <c r="L192" s="19">
        <v>1030853</v>
      </c>
      <c r="M192" s="19"/>
      <c r="N192" s="19">
        <v>54243</v>
      </c>
      <c r="O192" s="19"/>
      <c r="P192" s="19">
        <v>101378</v>
      </c>
      <c r="Q192" s="19"/>
      <c r="R192" s="19">
        <v>45620</v>
      </c>
      <c r="S192" s="19"/>
      <c r="T192" s="19">
        <f t="shared" si="4"/>
        <v>2374559</v>
      </c>
      <c r="U192" s="19"/>
      <c r="V192" s="19"/>
      <c r="W192" s="19"/>
      <c r="X192" s="19"/>
    </row>
    <row r="193" spans="2:24" x14ac:dyDescent="0.25">
      <c r="B193" s="18">
        <v>39507</v>
      </c>
      <c r="D193" s="19">
        <v>655108</v>
      </c>
      <c r="E193" s="19"/>
      <c r="F193" s="19">
        <v>466253</v>
      </c>
      <c r="G193" s="19"/>
      <c r="H193" s="19">
        <v>32719</v>
      </c>
      <c r="I193" s="19"/>
      <c r="J193" s="19">
        <f t="shared" si="3"/>
        <v>498972</v>
      </c>
      <c r="K193" s="19"/>
      <c r="L193" s="19">
        <v>1038562</v>
      </c>
      <c r="M193" s="19"/>
      <c r="N193" s="19">
        <v>54378</v>
      </c>
      <c r="O193" s="19"/>
      <c r="P193" s="19">
        <v>102203</v>
      </c>
      <c r="Q193" s="19"/>
      <c r="R193" s="19">
        <v>45858</v>
      </c>
      <c r="S193" s="19"/>
      <c r="T193" s="19">
        <f t="shared" si="4"/>
        <v>2395081</v>
      </c>
      <c r="U193" s="19"/>
      <c r="V193" s="19"/>
      <c r="W193" s="19"/>
      <c r="X193" s="19"/>
    </row>
    <row r="194" spans="2:24" x14ac:dyDescent="0.25">
      <c r="B194" s="18">
        <v>39538</v>
      </c>
      <c r="D194" s="19">
        <v>664231</v>
      </c>
      <c r="E194" s="19"/>
      <c r="F194" s="19">
        <v>473129</v>
      </c>
      <c r="G194" s="19"/>
      <c r="H194" s="19">
        <v>27534</v>
      </c>
      <c r="I194" s="19"/>
      <c r="J194" s="19">
        <f t="shared" si="3"/>
        <v>500663</v>
      </c>
      <c r="K194" s="19"/>
      <c r="L194" s="19">
        <v>1045264</v>
      </c>
      <c r="M194" s="19"/>
      <c r="N194" s="19">
        <v>54461</v>
      </c>
      <c r="O194" s="19"/>
      <c r="P194" s="19">
        <v>101958</v>
      </c>
      <c r="Q194" s="19"/>
      <c r="R194" s="19">
        <v>46484</v>
      </c>
      <c r="S194" s="19"/>
      <c r="T194" s="19">
        <f t="shared" si="4"/>
        <v>2413061</v>
      </c>
      <c r="U194" s="19"/>
      <c r="V194" s="19"/>
      <c r="W194" s="19"/>
      <c r="X194" s="19"/>
    </row>
    <row r="195" spans="2:24" x14ac:dyDescent="0.25">
      <c r="B195" s="18">
        <v>39568</v>
      </c>
      <c r="D195" s="19">
        <v>698084</v>
      </c>
      <c r="E195" s="19"/>
      <c r="F195" s="19">
        <v>479047</v>
      </c>
      <c r="G195" s="19"/>
      <c r="H195" s="19">
        <v>29393</v>
      </c>
      <c r="I195" s="19"/>
      <c r="J195" s="19">
        <f t="shared" si="3"/>
        <v>508440</v>
      </c>
      <c r="K195" s="19"/>
      <c r="L195" s="19">
        <v>1051451</v>
      </c>
      <c r="M195" s="19"/>
      <c r="N195" s="19">
        <v>54402</v>
      </c>
      <c r="O195" s="19"/>
      <c r="P195" s="19">
        <v>101979</v>
      </c>
      <c r="Q195" s="19"/>
      <c r="R195" s="19">
        <v>47096</v>
      </c>
      <c r="S195" s="19"/>
      <c r="T195" s="19">
        <f t="shared" si="4"/>
        <v>2461452</v>
      </c>
      <c r="U195" s="19"/>
      <c r="V195" s="19"/>
      <c r="W195" s="19"/>
      <c r="X195" s="19"/>
    </row>
    <row r="196" spans="2:24" x14ac:dyDescent="0.25">
      <c r="B196" s="18">
        <v>39599</v>
      </c>
      <c r="D196" s="19">
        <v>689081</v>
      </c>
      <c r="E196" s="19"/>
      <c r="F196" s="19">
        <v>480989</v>
      </c>
      <c r="G196" s="19"/>
      <c r="H196" s="19">
        <v>29062</v>
      </c>
      <c r="I196" s="19"/>
      <c r="J196" s="19">
        <f t="shared" si="3"/>
        <v>510051</v>
      </c>
      <c r="K196" s="19"/>
      <c r="L196" s="19">
        <v>1056447</v>
      </c>
      <c r="M196" s="19"/>
      <c r="N196" s="19">
        <v>55176</v>
      </c>
      <c r="O196" s="19"/>
      <c r="P196" s="19">
        <v>101574</v>
      </c>
      <c r="Q196" s="19"/>
      <c r="R196" s="19">
        <v>47360</v>
      </c>
      <c r="S196" s="19"/>
      <c r="T196" s="19">
        <f t="shared" si="4"/>
        <v>2459689</v>
      </c>
      <c r="U196" s="19"/>
      <c r="V196" s="19"/>
      <c r="W196" s="19"/>
      <c r="X196" s="19"/>
    </row>
    <row r="197" spans="2:24" x14ac:dyDescent="0.25">
      <c r="B197" s="18">
        <v>39629</v>
      </c>
      <c r="D197" s="19">
        <v>730365</v>
      </c>
      <c r="E197" s="19"/>
      <c r="F197" s="19">
        <v>484626</v>
      </c>
      <c r="G197" s="19"/>
      <c r="H197" s="19">
        <v>30201</v>
      </c>
      <c r="I197" s="19"/>
      <c r="J197" s="19">
        <f t="shared" ref="J197:J260" si="5">SUM(F197:H197)</f>
        <v>514827</v>
      </c>
      <c r="K197" s="19"/>
      <c r="L197" s="19">
        <v>1061986</v>
      </c>
      <c r="M197" s="19"/>
      <c r="N197" s="19">
        <v>54944</v>
      </c>
      <c r="O197" s="19"/>
      <c r="P197" s="19">
        <v>100666</v>
      </c>
      <c r="Q197" s="19"/>
      <c r="R197" s="19">
        <v>47834</v>
      </c>
      <c r="S197" s="19"/>
      <c r="T197" s="19">
        <f t="shared" si="4"/>
        <v>2510622</v>
      </c>
      <c r="U197" s="19"/>
      <c r="V197" s="19"/>
      <c r="W197" s="19"/>
      <c r="X197" s="19"/>
    </row>
    <row r="198" spans="2:24" x14ac:dyDescent="0.25">
      <c r="B198" s="18">
        <v>39660</v>
      </c>
      <c r="D198" s="19">
        <v>763895</v>
      </c>
      <c r="E198" s="19"/>
      <c r="F198" s="19">
        <v>487559</v>
      </c>
      <c r="G198" s="19"/>
      <c r="H198" s="19">
        <v>28209</v>
      </c>
      <c r="I198" s="19"/>
      <c r="J198" s="19">
        <f t="shared" si="5"/>
        <v>515768</v>
      </c>
      <c r="K198" s="19"/>
      <c r="L198" s="19">
        <v>1068961</v>
      </c>
      <c r="M198" s="19"/>
      <c r="N198" s="19">
        <v>55043</v>
      </c>
      <c r="O198" s="19"/>
      <c r="P198" s="19">
        <v>100715</v>
      </c>
      <c r="Q198" s="19"/>
      <c r="R198" s="19">
        <v>48046</v>
      </c>
      <c r="S198" s="19"/>
      <c r="T198" s="19">
        <f t="shared" si="4"/>
        <v>2552428</v>
      </c>
      <c r="U198" s="19"/>
      <c r="V198" s="19"/>
      <c r="W198" s="19"/>
      <c r="X198" s="19"/>
    </row>
    <row r="199" spans="2:24" x14ac:dyDescent="0.25">
      <c r="B199" s="18">
        <v>39691</v>
      </c>
      <c r="D199" s="19">
        <v>795013</v>
      </c>
      <c r="E199" s="19"/>
      <c r="F199" s="19">
        <v>488543</v>
      </c>
      <c r="G199" s="19"/>
      <c r="H199" s="19">
        <v>27685</v>
      </c>
      <c r="I199" s="19"/>
      <c r="J199" s="19">
        <f t="shared" si="5"/>
        <v>516228</v>
      </c>
      <c r="K199" s="19"/>
      <c r="L199" s="19">
        <v>1070592</v>
      </c>
      <c r="M199" s="19"/>
      <c r="N199" s="19">
        <v>55410</v>
      </c>
      <c r="O199" s="19"/>
      <c r="P199" s="19">
        <v>100199</v>
      </c>
      <c r="Q199" s="19"/>
      <c r="R199" s="19">
        <v>48166</v>
      </c>
      <c r="S199" s="19"/>
      <c r="T199" s="19">
        <f t="shared" si="4"/>
        <v>2585608</v>
      </c>
      <c r="U199" s="19"/>
      <c r="V199" s="19"/>
      <c r="W199" s="19"/>
      <c r="X199" s="19"/>
    </row>
    <row r="200" spans="2:24" x14ac:dyDescent="0.25">
      <c r="B200" s="18">
        <v>39721</v>
      </c>
      <c r="D200" s="19">
        <v>823705</v>
      </c>
      <c r="E200" s="19"/>
      <c r="F200" s="19">
        <v>492543</v>
      </c>
      <c r="G200" s="19"/>
      <c r="H200" s="19">
        <v>23205</v>
      </c>
      <c r="I200" s="19"/>
      <c r="J200" s="19">
        <f t="shared" si="5"/>
        <v>515748</v>
      </c>
      <c r="K200" s="19"/>
      <c r="L200" s="19">
        <v>1073947</v>
      </c>
      <c r="M200" s="19"/>
      <c r="N200" s="19">
        <v>56513</v>
      </c>
      <c r="O200" s="19"/>
      <c r="P200" s="19">
        <v>99421</v>
      </c>
      <c r="Q200" s="19"/>
      <c r="R200" s="19">
        <v>48377</v>
      </c>
      <c r="S200" s="19"/>
      <c r="T200" s="19">
        <f t="shared" si="4"/>
        <v>2617711</v>
      </c>
      <c r="U200" s="19"/>
      <c r="V200" s="19"/>
      <c r="W200" s="19"/>
      <c r="X200" s="19"/>
    </row>
    <row r="201" spans="2:24" x14ac:dyDescent="0.25">
      <c r="B201" s="18">
        <v>39752</v>
      </c>
      <c r="D201" s="19">
        <v>873923</v>
      </c>
      <c r="E201" s="19"/>
      <c r="F201" s="19">
        <v>495284</v>
      </c>
      <c r="G201" s="19"/>
      <c r="H201" s="19">
        <v>16976</v>
      </c>
      <c r="I201" s="19"/>
      <c r="J201" s="19">
        <f t="shared" si="5"/>
        <v>512260</v>
      </c>
      <c r="K201" s="19"/>
      <c r="L201" s="19">
        <v>1077806</v>
      </c>
      <c r="M201" s="19"/>
      <c r="N201" s="19">
        <v>53901</v>
      </c>
      <c r="O201" s="19"/>
      <c r="P201" s="19">
        <v>99154</v>
      </c>
      <c r="Q201" s="19"/>
      <c r="R201" s="19">
        <v>50174</v>
      </c>
      <c r="S201" s="19"/>
      <c r="T201" s="19">
        <f t="shared" si="4"/>
        <v>2667218</v>
      </c>
      <c r="U201" s="19"/>
      <c r="V201" s="19"/>
      <c r="W201" s="19"/>
      <c r="X201" s="19"/>
    </row>
    <row r="202" spans="2:24" x14ac:dyDescent="0.25">
      <c r="B202" s="18">
        <v>39782</v>
      </c>
      <c r="D202" s="19">
        <v>895235</v>
      </c>
      <c r="E202" s="19"/>
      <c r="F202" s="19">
        <v>492559</v>
      </c>
      <c r="G202" s="19"/>
      <c r="H202" s="19">
        <v>15334</v>
      </c>
      <c r="I202" s="19"/>
      <c r="J202" s="19">
        <f t="shared" si="5"/>
        <v>507893</v>
      </c>
      <c r="K202" s="19"/>
      <c r="L202" s="19">
        <v>1081933</v>
      </c>
      <c r="M202" s="19"/>
      <c r="N202" s="19">
        <v>53998</v>
      </c>
      <c r="O202" s="19"/>
      <c r="P202" s="19">
        <v>98510</v>
      </c>
      <c r="Q202" s="19"/>
      <c r="R202" s="19">
        <v>49989</v>
      </c>
      <c r="S202" s="19"/>
      <c r="T202" s="19">
        <f t="shared" si="4"/>
        <v>2687558</v>
      </c>
      <c r="U202" s="19"/>
      <c r="V202" s="19"/>
      <c r="W202" s="19"/>
      <c r="X202" s="19"/>
    </row>
    <row r="203" spans="2:24" x14ac:dyDescent="0.25">
      <c r="B203" s="18">
        <v>39813</v>
      </c>
      <c r="D203" s="19">
        <v>947760</v>
      </c>
      <c r="E203" s="19"/>
      <c r="F203" s="19">
        <v>492574</v>
      </c>
      <c r="G203" s="19"/>
      <c r="H203" s="19">
        <v>13806</v>
      </c>
      <c r="I203" s="19"/>
      <c r="J203" s="19">
        <f t="shared" si="5"/>
        <v>506380</v>
      </c>
      <c r="K203" s="19"/>
      <c r="L203" s="19">
        <v>1084488</v>
      </c>
      <c r="M203" s="19"/>
      <c r="N203" s="19">
        <v>53705</v>
      </c>
      <c r="O203" s="19"/>
      <c r="P203" s="19">
        <v>97719</v>
      </c>
      <c r="Q203" s="19"/>
      <c r="R203" s="19">
        <v>50000</v>
      </c>
      <c r="S203" s="19"/>
      <c r="T203" s="19">
        <f t="shared" si="4"/>
        <v>2740052</v>
      </c>
      <c r="U203" s="19"/>
      <c r="V203" s="19"/>
      <c r="W203" s="19"/>
      <c r="X203" s="19"/>
    </row>
    <row r="204" spans="2:24" x14ac:dyDescent="0.25">
      <c r="B204" s="18">
        <v>39844</v>
      </c>
      <c r="D204" s="19">
        <v>961051</v>
      </c>
      <c r="E204" s="19"/>
      <c r="F204" s="19">
        <v>495286</v>
      </c>
      <c r="G204" s="19"/>
      <c r="H204" s="19">
        <v>12041</v>
      </c>
      <c r="I204" s="19"/>
      <c r="J204" s="19">
        <f t="shared" si="5"/>
        <v>507327</v>
      </c>
      <c r="K204" s="19"/>
      <c r="L204" s="19">
        <v>1086796</v>
      </c>
      <c r="M204" s="19"/>
      <c r="N204" s="19">
        <v>53864</v>
      </c>
      <c r="O204" s="19"/>
      <c r="P204" s="19">
        <v>96932</v>
      </c>
      <c r="Q204" s="19"/>
      <c r="R204" s="19">
        <v>49787</v>
      </c>
      <c r="S204" s="19"/>
      <c r="T204" s="19">
        <f t="shared" si="4"/>
        <v>2755757</v>
      </c>
      <c r="U204" s="19"/>
      <c r="V204" s="19"/>
      <c r="W204" s="19"/>
      <c r="X204" s="19"/>
    </row>
    <row r="205" spans="2:24" x14ac:dyDescent="0.25">
      <c r="B205" s="18">
        <v>39872</v>
      </c>
      <c r="D205" s="19">
        <v>991050</v>
      </c>
      <c r="E205" s="19"/>
      <c r="F205" s="19">
        <v>495923</v>
      </c>
      <c r="G205" s="19"/>
      <c r="H205" s="19">
        <v>13503</v>
      </c>
      <c r="I205" s="19"/>
      <c r="J205" s="19">
        <f t="shared" si="5"/>
        <v>509426</v>
      </c>
      <c r="K205" s="19"/>
      <c r="L205" s="19">
        <v>1089015</v>
      </c>
      <c r="M205" s="19"/>
      <c r="N205" s="19">
        <v>53869</v>
      </c>
      <c r="O205" s="19"/>
      <c r="P205" s="19">
        <v>96014</v>
      </c>
      <c r="Q205" s="19"/>
      <c r="R205" s="19">
        <v>49833</v>
      </c>
      <c r="S205" s="19"/>
      <c r="T205" s="19">
        <f t="shared" si="4"/>
        <v>2789207</v>
      </c>
      <c r="U205" s="19"/>
      <c r="V205" s="19"/>
      <c r="W205" s="19"/>
      <c r="X205" s="19"/>
    </row>
    <row r="206" spans="2:24" x14ac:dyDescent="0.25">
      <c r="B206" s="18">
        <v>39903</v>
      </c>
      <c r="D206" s="19">
        <v>1015017</v>
      </c>
      <c r="E206" s="19"/>
      <c r="F206" s="19">
        <v>494674</v>
      </c>
      <c r="G206" s="19"/>
      <c r="H206" s="19">
        <v>13871</v>
      </c>
      <c r="I206" s="19"/>
      <c r="J206" s="19">
        <f t="shared" si="5"/>
        <v>508545</v>
      </c>
      <c r="K206" s="19"/>
      <c r="L206" s="19">
        <v>1090954</v>
      </c>
      <c r="M206" s="19"/>
      <c r="N206" s="19">
        <v>53569</v>
      </c>
      <c r="O206" s="19"/>
      <c r="P206" s="19">
        <v>95225</v>
      </c>
      <c r="Q206" s="19"/>
      <c r="R206" s="19">
        <v>49559</v>
      </c>
      <c r="S206" s="19"/>
      <c r="T206" s="19">
        <f t="shared" si="4"/>
        <v>2812869</v>
      </c>
      <c r="U206" s="19"/>
      <c r="V206" s="19"/>
      <c r="W206" s="19"/>
      <c r="X206" s="19"/>
    </row>
    <row r="207" spans="2:24" x14ac:dyDescent="0.25">
      <c r="B207" s="18">
        <v>39933</v>
      </c>
      <c r="D207" s="19">
        <v>900633</v>
      </c>
      <c r="E207" s="19"/>
      <c r="F207" s="19">
        <v>490489</v>
      </c>
      <c r="G207" s="19"/>
      <c r="H207" s="19">
        <v>14579</v>
      </c>
      <c r="I207" s="19"/>
      <c r="J207" s="19">
        <f t="shared" si="5"/>
        <v>505068</v>
      </c>
      <c r="K207" s="19"/>
      <c r="L207" s="19">
        <v>1092485</v>
      </c>
      <c r="M207" s="19"/>
      <c r="N207" s="19">
        <v>53925</v>
      </c>
      <c r="O207" s="19"/>
      <c r="P207" s="19">
        <v>94700</v>
      </c>
      <c r="Q207" s="19"/>
      <c r="R207" s="19">
        <v>49377</v>
      </c>
      <c r="S207" s="19"/>
      <c r="T207" s="19">
        <f t="shared" si="4"/>
        <v>2696188</v>
      </c>
      <c r="U207" s="19"/>
      <c r="V207" s="19"/>
      <c r="W207" s="19"/>
      <c r="X207" s="19"/>
    </row>
    <row r="208" spans="2:24" x14ac:dyDescent="0.25">
      <c r="B208" s="18">
        <v>39964</v>
      </c>
      <c r="D208" s="19">
        <v>902773</v>
      </c>
      <c r="E208" s="19"/>
      <c r="F208" s="19">
        <v>490382</v>
      </c>
      <c r="G208" s="19"/>
      <c r="H208" s="19">
        <v>15321</v>
      </c>
      <c r="I208" s="19"/>
      <c r="J208" s="19">
        <f t="shared" si="5"/>
        <v>505703</v>
      </c>
      <c r="K208" s="19"/>
      <c r="L208" s="19">
        <v>1093853</v>
      </c>
      <c r="M208" s="19"/>
      <c r="N208" s="19">
        <v>55169</v>
      </c>
      <c r="O208" s="19"/>
      <c r="P208" s="19">
        <v>94075</v>
      </c>
      <c r="Q208" s="19"/>
      <c r="R208" s="19">
        <v>49247</v>
      </c>
      <c r="S208" s="19"/>
      <c r="T208" s="19">
        <f t="shared" ref="T208:T271" si="6">+D208+F208+H208+L208+N208+P208+R208</f>
        <v>2700820</v>
      </c>
      <c r="U208" s="19"/>
      <c r="V208" s="19"/>
      <c r="W208" s="19"/>
      <c r="X208" s="19"/>
    </row>
    <row r="209" spans="2:24" x14ac:dyDescent="0.25">
      <c r="B209" s="18">
        <v>39994</v>
      </c>
      <c r="D209" s="19">
        <v>885851</v>
      </c>
      <c r="E209" s="19"/>
      <c r="F209" s="19">
        <v>488383</v>
      </c>
      <c r="G209" s="19"/>
      <c r="H209" s="19">
        <v>15548</v>
      </c>
      <c r="I209" s="19"/>
      <c r="J209" s="19">
        <f t="shared" si="5"/>
        <v>503931</v>
      </c>
      <c r="K209" s="19"/>
      <c r="L209" s="19">
        <v>1095906</v>
      </c>
      <c r="M209" s="19"/>
      <c r="N209" s="19">
        <v>54732</v>
      </c>
      <c r="O209" s="19"/>
      <c r="P209" s="19">
        <v>93678</v>
      </c>
      <c r="Q209" s="19"/>
      <c r="R209" s="19">
        <v>49108</v>
      </c>
      <c r="S209" s="19"/>
      <c r="T209" s="19">
        <f t="shared" si="6"/>
        <v>2683206</v>
      </c>
      <c r="U209" s="19"/>
      <c r="V209" s="19"/>
      <c r="W209" s="19"/>
      <c r="X209" s="19"/>
    </row>
    <row r="210" spans="2:24" x14ac:dyDescent="0.25">
      <c r="B210" s="18">
        <v>40025</v>
      </c>
      <c r="D210" s="19">
        <v>883109</v>
      </c>
      <c r="E210" s="19"/>
      <c r="F210" s="19">
        <v>479890</v>
      </c>
      <c r="G210" s="19"/>
      <c r="H210" s="19">
        <v>15509</v>
      </c>
      <c r="I210" s="19"/>
      <c r="J210" s="19">
        <f t="shared" si="5"/>
        <v>495399</v>
      </c>
      <c r="K210" s="19"/>
      <c r="L210" s="19">
        <v>1097766</v>
      </c>
      <c r="M210" s="19"/>
      <c r="N210" s="19">
        <v>54800</v>
      </c>
      <c r="O210" s="19"/>
      <c r="P210" s="19">
        <v>93065</v>
      </c>
      <c r="Q210" s="19"/>
      <c r="R210" s="19">
        <v>48991</v>
      </c>
      <c r="S210" s="19"/>
      <c r="T210" s="19">
        <f t="shared" si="6"/>
        <v>2673130</v>
      </c>
      <c r="U210" s="19"/>
      <c r="V210" s="19"/>
      <c r="W210" s="19"/>
      <c r="X210" s="19"/>
    </row>
    <row r="211" spans="2:24" x14ac:dyDescent="0.25">
      <c r="B211" s="18">
        <v>40056</v>
      </c>
      <c r="D211" s="19">
        <v>886727</v>
      </c>
      <c r="E211" s="19"/>
      <c r="F211" s="19">
        <v>479837</v>
      </c>
      <c r="G211" s="19"/>
      <c r="H211" s="19">
        <v>15209</v>
      </c>
      <c r="I211" s="19"/>
      <c r="J211" s="19">
        <f t="shared" si="5"/>
        <v>495046</v>
      </c>
      <c r="K211" s="19"/>
      <c r="L211" s="19">
        <v>1099332</v>
      </c>
      <c r="M211" s="19"/>
      <c r="N211" s="19">
        <v>54762</v>
      </c>
      <c r="O211" s="19"/>
      <c r="P211" s="19">
        <v>92125</v>
      </c>
      <c r="Q211" s="19"/>
      <c r="R211" s="19">
        <v>48714</v>
      </c>
      <c r="S211" s="19"/>
      <c r="T211" s="19">
        <f t="shared" si="6"/>
        <v>2676706</v>
      </c>
      <c r="U211" s="19"/>
      <c r="V211" s="19"/>
      <c r="W211" s="19"/>
      <c r="X211" s="19"/>
    </row>
    <row r="212" spans="2:24" x14ac:dyDescent="0.25">
      <c r="B212" s="18">
        <v>40086</v>
      </c>
      <c r="D212" s="19">
        <v>913668</v>
      </c>
      <c r="E212" s="19"/>
      <c r="F212" s="19">
        <v>475710</v>
      </c>
      <c r="G212" s="19"/>
      <c r="H212" s="19">
        <v>16840</v>
      </c>
      <c r="I212" s="19"/>
      <c r="J212" s="19">
        <f t="shared" si="5"/>
        <v>492550</v>
      </c>
      <c r="K212" s="19"/>
      <c r="L212" s="19">
        <v>1101635</v>
      </c>
      <c r="M212" s="19"/>
      <c r="N212" s="19">
        <v>53177</v>
      </c>
      <c r="O212" s="19"/>
      <c r="P212" s="19">
        <v>91003</v>
      </c>
      <c r="Q212" s="19"/>
      <c r="R212" s="19">
        <v>48658</v>
      </c>
      <c r="S212" s="19"/>
      <c r="T212" s="19">
        <f t="shared" si="6"/>
        <v>2700691</v>
      </c>
      <c r="U212" s="19"/>
      <c r="V212" s="19"/>
      <c r="W212" s="19"/>
      <c r="X212" s="19"/>
    </row>
    <row r="213" spans="2:24" x14ac:dyDescent="0.25">
      <c r="B213" s="18">
        <v>40117</v>
      </c>
      <c r="D213" s="19">
        <v>943150</v>
      </c>
      <c r="E213" s="19"/>
      <c r="F213" s="19">
        <v>474250</v>
      </c>
      <c r="G213" s="19"/>
      <c r="H213" s="19">
        <v>18132</v>
      </c>
      <c r="I213" s="19"/>
      <c r="J213" s="19">
        <f t="shared" si="5"/>
        <v>492382</v>
      </c>
      <c r="K213" s="19"/>
      <c r="L213" s="19">
        <v>1102897</v>
      </c>
      <c r="M213" s="19"/>
      <c r="N213" s="19">
        <v>53523</v>
      </c>
      <c r="O213" s="19"/>
      <c r="P213" s="19">
        <v>89797</v>
      </c>
      <c r="Q213" s="19"/>
      <c r="R213" s="19">
        <v>48619</v>
      </c>
      <c r="S213" s="19"/>
      <c r="T213" s="19">
        <f t="shared" si="6"/>
        <v>2730368</v>
      </c>
      <c r="U213" s="19"/>
      <c r="V213" s="19"/>
      <c r="W213" s="19"/>
      <c r="X213" s="19"/>
    </row>
    <row r="214" spans="2:24" x14ac:dyDescent="0.25">
      <c r="B214" s="18">
        <v>40147</v>
      </c>
      <c r="D214" s="19">
        <v>926622</v>
      </c>
      <c r="E214" s="19"/>
      <c r="F214" s="19">
        <v>472091</v>
      </c>
      <c r="G214" s="19"/>
      <c r="H214" s="19">
        <v>19189</v>
      </c>
      <c r="I214" s="19"/>
      <c r="J214" s="19">
        <f t="shared" si="5"/>
        <v>491280</v>
      </c>
      <c r="K214" s="19"/>
      <c r="L214" s="19">
        <v>1106078</v>
      </c>
      <c r="M214" s="19"/>
      <c r="N214" s="19">
        <v>53792</v>
      </c>
      <c r="O214" s="19"/>
      <c r="P214" s="19">
        <v>88716</v>
      </c>
      <c r="Q214" s="19"/>
      <c r="R214" s="19">
        <v>48683</v>
      </c>
      <c r="S214" s="19"/>
      <c r="T214" s="19">
        <f t="shared" si="6"/>
        <v>2715171</v>
      </c>
      <c r="U214" s="19"/>
      <c r="V214" s="19"/>
      <c r="W214" s="19"/>
      <c r="X214" s="19"/>
    </row>
    <row r="215" spans="2:24" x14ac:dyDescent="0.25">
      <c r="B215" s="18">
        <v>40178</v>
      </c>
      <c r="D215" s="19">
        <v>912558</v>
      </c>
      <c r="E215" s="19"/>
      <c r="F215" s="19">
        <v>473110</v>
      </c>
      <c r="G215" s="19"/>
      <c r="H215" s="19">
        <v>19172</v>
      </c>
      <c r="I215" s="19"/>
      <c r="J215" s="19">
        <f t="shared" si="5"/>
        <v>492282</v>
      </c>
      <c r="K215" s="19"/>
      <c r="L215" s="19">
        <v>1108697</v>
      </c>
      <c r="M215" s="19"/>
      <c r="N215" s="19">
        <v>53682</v>
      </c>
      <c r="O215" s="19"/>
      <c r="P215" s="19">
        <v>87848</v>
      </c>
      <c r="Q215" s="19"/>
      <c r="R215" s="19">
        <v>48525</v>
      </c>
      <c r="S215" s="19"/>
      <c r="T215" s="19">
        <f t="shared" si="6"/>
        <v>2703592</v>
      </c>
      <c r="U215" s="19"/>
      <c r="V215" s="19"/>
      <c r="W215" s="19"/>
      <c r="X215" s="19"/>
    </row>
    <row r="216" spans="2:24" x14ac:dyDescent="0.25">
      <c r="B216" s="18">
        <v>40209</v>
      </c>
      <c r="D216" s="19">
        <v>910928</v>
      </c>
      <c r="E216" s="19"/>
      <c r="F216" s="19">
        <v>464012</v>
      </c>
      <c r="G216" s="19"/>
      <c r="H216" s="19">
        <v>22314</v>
      </c>
      <c r="I216" s="19"/>
      <c r="J216" s="19">
        <f t="shared" si="5"/>
        <v>486326</v>
      </c>
      <c r="K216" s="19"/>
      <c r="L216" s="19">
        <v>1022958</v>
      </c>
      <c r="M216" s="19"/>
      <c r="N216" s="19">
        <v>58810</v>
      </c>
      <c r="O216" s="19"/>
      <c r="P216" s="19">
        <v>81220</v>
      </c>
      <c r="Q216" s="19"/>
      <c r="R216" s="19">
        <v>48029</v>
      </c>
      <c r="S216" s="19"/>
      <c r="T216" s="19">
        <f t="shared" si="6"/>
        <v>2608271</v>
      </c>
      <c r="U216" s="19"/>
      <c r="V216" s="19"/>
      <c r="W216" s="19"/>
      <c r="X216" s="19"/>
    </row>
    <row r="217" spans="2:24" x14ac:dyDescent="0.25">
      <c r="B217" s="18">
        <v>40237</v>
      </c>
      <c r="D217" s="19">
        <v>897421</v>
      </c>
      <c r="E217" s="19"/>
      <c r="F217" s="19">
        <v>463237</v>
      </c>
      <c r="G217" s="19"/>
      <c r="H217" s="19">
        <v>19097</v>
      </c>
      <c r="I217" s="19"/>
      <c r="J217" s="19">
        <f t="shared" si="5"/>
        <v>482334</v>
      </c>
      <c r="K217" s="19"/>
      <c r="L217" s="19">
        <v>1024327</v>
      </c>
      <c r="M217" s="19"/>
      <c r="N217" s="19">
        <v>58777</v>
      </c>
      <c r="O217" s="19"/>
      <c r="P217" s="19">
        <v>81460</v>
      </c>
      <c r="Q217" s="19"/>
      <c r="R217" s="19">
        <v>47431</v>
      </c>
      <c r="S217" s="19"/>
      <c r="T217" s="19">
        <f t="shared" si="6"/>
        <v>2591750</v>
      </c>
      <c r="U217" s="19"/>
      <c r="V217" s="19"/>
      <c r="W217" s="19"/>
      <c r="X217" s="19"/>
    </row>
    <row r="218" spans="2:24" x14ac:dyDescent="0.25">
      <c r="B218" s="18">
        <v>40268</v>
      </c>
      <c r="D218" s="19">
        <v>907526</v>
      </c>
      <c r="E218" s="19"/>
      <c r="F218" s="19">
        <v>460535</v>
      </c>
      <c r="G218" s="19"/>
      <c r="H218" s="19">
        <v>20900</v>
      </c>
      <c r="I218" s="19"/>
      <c r="J218" s="19">
        <f t="shared" si="5"/>
        <v>481435</v>
      </c>
      <c r="K218" s="19"/>
      <c r="L218" s="19">
        <v>1024807</v>
      </c>
      <c r="M218" s="19"/>
      <c r="N218" s="19">
        <v>58463</v>
      </c>
      <c r="O218" s="19"/>
      <c r="P218" s="19">
        <v>80475</v>
      </c>
      <c r="Q218" s="19"/>
      <c r="R218" s="19">
        <v>48221</v>
      </c>
      <c r="S218" s="19"/>
      <c r="T218" s="19">
        <f t="shared" si="6"/>
        <v>2600927</v>
      </c>
      <c r="U218" s="19"/>
      <c r="V218" s="19"/>
      <c r="W218" s="19"/>
      <c r="X218" s="19"/>
    </row>
    <row r="219" spans="2:24" x14ac:dyDescent="0.25">
      <c r="B219" s="18">
        <v>40298</v>
      </c>
      <c r="D219" s="19">
        <v>885362</v>
      </c>
      <c r="E219" s="19"/>
      <c r="F219" s="19">
        <v>458099</v>
      </c>
      <c r="G219" s="19"/>
      <c r="H219" s="19">
        <v>21805</v>
      </c>
      <c r="I219" s="19"/>
      <c r="J219" s="19">
        <f t="shared" si="5"/>
        <v>479904</v>
      </c>
      <c r="K219" s="19"/>
      <c r="L219" s="19">
        <v>1025435</v>
      </c>
      <c r="M219" s="19"/>
      <c r="N219" s="19">
        <v>58117</v>
      </c>
      <c r="O219" s="19"/>
      <c r="P219" s="19">
        <v>79651</v>
      </c>
      <c r="Q219" s="19"/>
      <c r="R219" s="19">
        <v>47958</v>
      </c>
      <c r="S219" s="19"/>
      <c r="T219" s="19">
        <f t="shared" si="6"/>
        <v>2576427</v>
      </c>
      <c r="U219" s="19"/>
      <c r="V219" s="19"/>
      <c r="W219" s="19"/>
      <c r="X219" s="19"/>
    </row>
    <row r="220" spans="2:24" x14ac:dyDescent="0.25">
      <c r="B220" s="18">
        <v>40329</v>
      </c>
      <c r="D220" s="19">
        <v>886126</v>
      </c>
      <c r="E220" s="19"/>
      <c r="F220" s="19">
        <v>455917</v>
      </c>
      <c r="G220" s="19"/>
      <c r="H220" s="19">
        <v>20847</v>
      </c>
      <c r="I220" s="19"/>
      <c r="J220" s="19">
        <f t="shared" si="5"/>
        <v>476764</v>
      </c>
      <c r="K220" s="19"/>
      <c r="L220" s="19">
        <v>1026791</v>
      </c>
      <c r="M220" s="19"/>
      <c r="N220" s="19">
        <v>57012</v>
      </c>
      <c r="O220" s="19"/>
      <c r="P220" s="19">
        <v>79015</v>
      </c>
      <c r="Q220" s="19"/>
      <c r="R220" s="19">
        <v>46874</v>
      </c>
      <c r="S220" s="19"/>
      <c r="T220" s="19">
        <f t="shared" si="6"/>
        <v>2572582</v>
      </c>
      <c r="U220" s="19"/>
      <c r="V220" s="19"/>
      <c r="W220" s="19"/>
      <c r="X220" s="19"/>
    </row>
    <row r="221" spans="2:24" x14ac:dyDescent="0.25">
      <c r="B221" s="18">
        <v>40359</v>
      </c>
      <c r="D221" s="19">
        <v>888039</v>
      </c>
      <c r="E221" s="19"/>
      <c r="F221" s="19">
        <v>456111</v>
      </c>
      <c r="G221" s="19"/>
      <c r="H221" s="19">
        <v>19431</v>
      </c>
      <c r="I221" s="19"/>
      <c r="J221" s="19">
        <f t="shared" si="5"/>
        <v>475542</v>
      </c>
      <c r="K221" s="19"/>
      <c r="L221" s="19">
        <v>1028127</v>
      </c>
      <c r="M221" s="19"/>
      <c r="N221" s="19">
        <v>56523</v>
      </c>
      <c r="O221" s="19"/>
      <c r="P221" s="19">
        <v>77350</v>
      </c>
      <c r="Q221" s="19"/>
      <c r="R221" s="19">
        <v>46704</v>
      </c>
      <c r="S221" s="19"/>
      <c r="T221" s="19">
        <f t="shared" si="6"/>
        <v>2572285</v>
      </c>
      <c r="U221" s="19"/>
      <c r="V221" s="19"/>
      <c r="W221" s="19"/>
      <c r="X221" s="19"/>
    </row>
    <row r="222" spans="2:24" x14ac:dyDescent="0.25">
      <c r="B222" s="18">
        <v>40390</v>
      </c>
      <c r="D222" s="19">
        <v>865996</v>
      </c>
      <c r="E222" s="19"/>
      <c r="F222" s="19">
        <v>453090</v>
      </c>
      <c r="G222" s="19"/>
      <c r="H222" s="19">
        <v>19886</v>
      </c>
      <c r="I222" s="19"/>
      <c r="J222" s="19">
        <f t="shared" si="5"/>
        <v>472976</v>
      </c>
      <c r="K222" s="19"/>
      <c r="L222" s="19">
        <v>1029267</v>
      </c>
      <c r="M222" s="19"/>
      <c r="N222" s="19">
        <v>56430</v>
      </c>
      <c r="O222" s="19"/>
      <c r="P222" s="19">
        <v>76923</v>
      </c>
      <c r="Q222" s="19"/>
      <c r="R222" s="19">
        <v>46348</v>
      </c>
      <c r="S222" s="19"/>
      <c r="T222" s="19">
        <f t="shared" si="6"/>
        <v>2547940</v>
      </c>
      <c r="U222" s="19"/>
      <c r="V222" s="19"/>
      <c r="W222" s="19"/>
      <c r="X222" s="19"/>
    </row>
    <row r="223" spans="2:24" x14ac:dyDescent="0.25">
      <c r="B223" s="18">
        <v>40421</v>
      </c>
      <c r="D223" s="19">
        <v>829532</v>
      </c>
      <c r="E223" s="19"/>
      <c r="F223" s="19">
        <v>451373</v>
      </c>
      <c r="G223" s="19"/>
      <c r="H223" s="19">
        <v>20386</v>
      </c>
      <c r="I223" s="19"/>
      <c r="J223" s="19">
        <f t="shared" si="5"/>
        <v>471759</v>
      </c>
      <c r="K223" s="19"/>
      <c r="L223" s="19">
        <v>1002425</v>
      </c>
      <c r="M223" s="19"/>
      <c r="N223" s="19">
        <v>56352</v>
      </c>
      <c r="O223" s="19"/>
      <c r="P223" s="19">
        <v>76238</v>
      </c>
      <c r="Q223" s="19"/>
      <c r="R223" s="19">
        <v>46301</v>
      </c>
      <c r="S223" s="19"/>
      <c r="T223" s="19">
        <f t="shared" si="6"/>
        <v>2482607</v>
      </c>
      <c r="U223" s="19"/>
      <c r="V223" s="19"/>
      <c r="W223" s="19"/>
      <c r="X223" s="19"/>
    </row>
    <row r="224" spans="2:24" x14ac:dyDescent="0.25">
      <c r="B224" s="18">
        <v>40451</v>
      </c>
      <c r="D224" s="19">
        <v>847474</v>
      </c>
      <c r="E224" s="19"/>
      <c r="F224" s="19">
        <v>447584</v>
      </c>
      <c r="G224" s="19"/>
      <c r="H224" s="19">
        <v>21629</v>
      </c>
      <c r="I224" s="19"/>
      <c r="J224" s="19">
        <f t="shared" si="5"/>
        <v>469213</v>
      </c>
      <c r="K224" s="19"/>
      <c r="L224" s="19">
        <v>1003619</v>
      </c>
      <c r="M224" s="19"/>
      <c r="N224" s="19">
        <v>56210</v>
      </c>
      <c r="O224" s="19"/>
      <c r="P224" s="19">
        <v>75526</v>
      </c>
      <c r="Q224" s="19"/>
      <c r="R224" s="19">
        <v>45883</v>
      </c>
      <c r="S224" s="19"/>
      <c r="T224" s="19">
        <f t="shared" si="6"/>
        <v>2497925</v>
      </c>
      <c r="U224" s="19"/>
      <c r="V224" s="19"/>
      <c r="W224" s="19"/>
      <c r="X224" s="19"/>
    </row>
    <row r="225" spans="2:24" x14ac:dyDescent="0.25">
      <c r="B225" s="18">
        <v>40482</v>
      </c>
      <c r="D225" s="19">
        <v>866001</v>
      </c>
      <c r="E225" s="19"/>
      <c r="F225" s="19">
        <v>437721</v>
      </c>
      <c r="G225" s="19"/>
      <c r="H225" s="19">
        <v>21645</v>
      </c>
      <c r="I225" s="19"/>
      <c r="J225" s="19">
        <f t="shared" si="5"/>
        <v>459366</v>
      </c>
      <c r="K225" s="19"/>
      <c r="L225" s="19">
        <v>1004464</v>
      </c>
      <c r="M225" s="19"/>
      <c r="N225" s="19">
        <v>56203</v>
      </c>
      <c r="O225" s="19"/>
      <c r="P225" s="19">
        <v>75133</v>
      </c>
      <c r="Q225" s="19"/>
      <c r="R225" s="19">
        <v>46186</v>
      </c>
      <c r="S225" s="19"/>
      <c r="T225" s="19">
        <f t="shared" si="6"/>
        <v>2507353</v>
      </c>
      <c r="U225" s="19"/>
      <c r="V225" s="19"/>
      <c r="W225" s="19"/>
      <c r="X225" s="19"/>
    </row>
    <row r="226" spans="2:24" x14ac:dyDescent="0.25">
      <c r="B226" s="18">
        <v>40512</v>
      </c>
      <c r="D226" s="19">
        <v>843857</v>
      </c>
      <c r="E226" s="19"/>
      <c r="F226" s="19">
        <v>433731</v>
      </c>
      <c r="G226" s="19"/>
      <c r="H226" s="19">
        <v>22103</v>
      </c>
      <c r="I226" s="19"/>
      <c r="J226" s="19">
        <f t="shared" si="5"/>
        <v>455834</v>
      </c>
      <c r="K226" s="19"/>
      <c r="L226" s="19">
        <v>1005320</v>
      </c>
      <c r="M226" s="19"/>
      <c r="N226" s="19">
        <v>56264</v>
      </c>
      <c r="O226" s="19"/>
      <c r="P226" s="19">
        <v>73547</v>
      </c>
      <c r="Q226" s="19"/>
      <c r="R226" s="19">
        <v>45772</v>
      </c>
      <c r="S226" s="19"/>
      <c r="T226" s="19">
        <f t="shared" si="6"/>
        <v>2480594</v>
      </c>
      <c r="U226" s="19"/>
      <c r="V226" s="19"/>
      <c r="W226" s="19"/>
      <c r="X226" s="19"/>
    </row>
    <row r="227" spans="2:24" x14ac:dyDescent="0.25">
      <c r="B227" s="18">
        <v>40543</v>
      </c>
      <c r="D227" s="19">
        <v>805924</v>
      </c>
      <c r="E227" s="19"/>
      <c r="F227" s="19">
        <v>426136</v>
      </c>
      <c r="G227" s="19"/>
      <c r="H227" s="19">
        <v>21780</v>
      </c>
      <c r="I227" s="19"/>
      <c r="J227" s="19">
        <f t="shared" si="5"/>
        <v>447916</v>
      </c>
      <c r="K227" s="19"/>
      <c r="L227" s="19">
        <v>1005467</v>
      </c>
      <c r="M227" s="19"/>
      <c r="N227" s="19">
        <v>53119</v>
      </c>
      <c r="O227" s="19"/>
      <c r="P227" s="19">
        <v>73419</v>
      </c>
      <c r="Q227" s="19"/>
      <c r="R227" s="19">
        <v>44579</v>
      </c>
      <c r="S227" s="19"/>
      <c r="T227" s="19">
        <f t="shared" si="6"/>
        <v>2430424</v>
      </c>
      <c r="U227" s="19"/>
      <c r="V227" s="19"/>
      <c r="W227" s="19"/>
      <c r="X227" s="19"/>
    </row>
    <row r="228" spans="2:24" x14ac:dyDescent="0.25">
      <c r="B228" s="18">
        <v>40574</v>
      </c>
      <c r="D228" s="19">
        <v>801419</v>
      </c>
      <c r="E228" s="19"/>
      <c r="F228" s="19">
        <v>424918</v>
      </c>
      <c r="G228" s="19"/>
      <c r="H228" s="19">
        <v>23534</v>
      </c>
      <c r="I228" s="19"/>
      <c r="J228" s="19">
        <f t="shared" si="5"/>
        <v>448452</v>
      </c>
      <c r="K228" s="19"/>
      <c r="L228" s="19">
        <v>1007011</v>
      </c>
      <c r="M228" s="19"/>
      <c r="N228" s="19">
        <v>53083</v>
      </c>
      <c r="O228" s="19"/>
      <c r="P228" s="19">
        <v>72211</v>
      </c>
      <c r="Q228" s="19"/>
      <c r="R228" s="19">
        <v>44672</v>
      </c>
      <c r="S228" s="19"/>
      <c r="T228" s="19">
        <f t="shared" si="6"/>
        <v>2426848</v>
      </c>
      <c r="U228" s="19"/>
      <c r="V228" s="19"/>
      <c r="W228" s="19"/>
      <c r="X228" s="19"/>
    </row>
    <row r="229" spans="2:24" x14ac:dyDescent="0.25">
      <c r="B229" s="18">
        <v>40602</v>
      </c>
      <c r="D229" s="19">
        <v>802394</v>
      </c>
      <c r="E229" s="19"/>
      <c r="F229" s="19">
        <v>421422</v>
      </c>
      <c r="G229" s="19"/>
      <c r="H229" s="19">
        <v>25141</v>
      </c>
      <c r="I229" s="19"/>
      <c r="J229" s="19">
        <f t="shared" si="5"/>
        <v>446563</v>
      </c>
      <c r="K229" s="19"/>
      <c r="L229" s="19">
        <v>1007559</v>
      </c>
      <c r="M229" s="19"/>
      <c r="N229" s="19">
        <v>52931</v>
      </c>
      <c r="O229" s="19"/>
      <c r="P229" s="19">
        <v>71812</v>
      </c>
      <c r="Q229" s="19"/>
      <c r="R229" s="19">
        <v>44532</v>
      </c>
      <c r="S229" s="19"/>
      <c r="T229" s="19">
        <f t="shared" si="6"/>
        <v>2425791</v>
      </c>
      <c r="U229" s="19"/>
      <c r="V229" s="19"/>
      <c r="W229" s="19"/>
      <c r="X229" s="19"/>
    </row>
    <row r="230" spans="2:24" x14ac:dyDescent="0.25">
      <c r="B230" s="18">
        <v>40633</v>
      </c>
      <c r="D230" s="19">
        <v>811006</v>
      </c>
      <c r="E230" s="19"/>
      <c r="F230" s="19">
        <v>420323</v>
      </c>
      <c r="G230" s="19"/>
      <c r="H230" s="19">
        <v>23305</v>
      </c>
      <c r="I230" s="19"/>
      <c r="J230" s="19">
        <f t="shared" si="5"/>
        <v>443628</v>
      </c>
      <c r="K230" s="19"/>
      <c r="L230" s="19">
        <v>1007597</v>
      </c>
      <c r="M230" s="19"/>
      <c r="N230" s="19">
        <v>52661</v>
      </c>
      <c r="O230" s="19"/>
      <c r="P230" s="19">
        <v>71316</v>
      </c>
      <c r="Q230" s="19"/>
      <c r="R230" s="19">
        <v>44278</v>
      </c>
      <c r="S230" s="19"/>
      <c r="T230" s="19">
        <f t="shared" si="6"/>
        <v>2430486</v>
      </c>
      <c r="U230" s="19"/>
      <c r="V230" s="19"/>
      <c r="W230" s="19"/>
      <c r="X230" s="19"/>
    </row>
    <row r="231" spans="2:24" x14ac:dyDescent="0.25">
      <c r="B231" s="18">
        <v>40663</v>
      </c>
      <c r="D231" s="19">
        <v>821927</v>
      </c>
      <c r="E231" s="19"/>
      <c r="F231" s="19">
        <v>420414</v>
      </c>
      <c r="G231" s="19"/>
      <c r="H231" s="19">
        <v>22737</v>
      </c>
      <c r="I231" s="19"/>
      <c r="J231" s="19">
        <f t="shared" si="5"/>
        <v>443151</v>
      </c>
      <c r="K231" s="19"/>
      <c r="L231" s="19">
        <v>1008025</v>
      </c>
      <c r="M231" s="19"/>
      <c r="N231" s="19">
        <v>52214</v>
      </c>
      <c r="O231" s="19"/>
      <c r="P231" s="19">
        <v>70994</v>
      </c>
      <c r="Q231" s="19"/>
      <c r="R231" s="19">
        <v>44023</v>
      </c>
      <c r="S231" s="19"/>
      <c r="T231" s="19">
        <f t="shared" si="6"/>
        <v>2440334</v>
      </c>
      <c r="U231" s="19"/>
      <c r="V231" s="19"/>
      <c r="W231" s="19"/>
      <c r="X231" s="19"/>
    </row>
    <row r="232" spans="2:24" x14ac:dyDescent="0.25">
      <c r="B232" s="18">
        <v>40694</v>
      </c>
      <c r="D232" s="19">
        <v>815149</v>
      </c>
      <c r="E232" s="19"/>
      <c r="F232" s="19">
        <v>416836</v>
      </c>
      <c r="G232" s="19"/>
      <c r="H232" s="19">
        <v>22689</v>
      </c>
      <c r="I232" s="19"/>
      <c r="J232" s="19">
        <f t="shared" si="5"/>
        <v>439525</v>
      </c>
      <c r="K232" s="19"/>
      <c r="L232" s="19">
        <v>1009274</v>
      </c>
      <c r="M232" s="19"/>
      <c r="N232" s="19">
        <v>52065</v>
      </c>
      <c r="O232" s="19"/>
      <c r="P232" s="19">
        <v>70107</v>
      </c>
      <c r="Q232" s="19"/>
      <c r="R232" s="19">
        <v>44016</v>
      </c>
      <c r="S232" s="19"/>
      <c r="T232" s="19">
        <f t="shared" si="6"/>
        <v>2430136</v>
      </c>
      <c r="U232" s="19"/>
      <c r="V232" s="19"/>
      <c r="W232" s="19"/>
      <c r="X232" s="19"/>
    </row>
    <row r="233" spans="2:24" x14ac:dyDescent="0.25">
      <c r="B233" s="18">
        <v>40724</v>
      </c>
      <c r="D233" s="19">
        <v>820382</v>
      </c>
      <c r="E233" s="19"/>
      <c r="F233" s="19">
        <v>413393</v>
      </c>
      <c r="G233" s="19"/>
      <c r="H233" s="19">
        <v>26989</v>
      </c>
      <c r="I233" s="19"/>
      <c r="J233" s="19">
        <f t="shared" si="5"/>
        <v>440382</v>
      </c>
      <c r="K233" s="19"/>
      <c r="L233" s="19">
        <v>1010178</v>
      </c>
      <c r="M233" s="19"/>
      <c r="N233" s="19">
        <v>51878</v>
      </c>
      <c r="O233" s="19"/>
      <c r="P233" s="19">
        <v>69903</v>
      </c>
      <c r="Q233" s="19"/>
      <c r="R233" s="19">
        <v>43807</v>
      </c>
      <c r="S233" s="19"/>
      <c r="T233" s="19">
        <f t="shared" si="6"/>
        <v>2436530</v>
      </c>
      <c r="U233" s="19"/>
      <c r="V233" s="19"/>
      <c r="W233" s="19"/>
      <c r="X233" s="19"/>
    </row>
    <row r="234" spans="2:24" x14ac:dyDescent="0.25">
      <c r="B234" s="18">
        <v>40755</v>
      </c>
      <c r="D234" s="19">
        <v>808882</v>
      </c>
      <c r="E234" s="19"/>
      <c r="F234" s="19">
        <v>411189</v>
      </c>
      <c r="G234" s="19"/>
      <c r="H234" s="19">
        <v>28519</v>
      </c>
      <c r="I234" s="19"/>
      <c r="J234" s="19">
        <f t="shared" si="5"/>
        <v>439708</v>
      </c>
      <c r="K234" s="19"/>
      <c r="L234" s="19">
        <v>1011069</v>
      </c>
      <c r="M234" s="19"/>
      <c r="N234" s="19">
        <v>51905</v>
      </c>
      <c r="O234" s="19"/>
      <c r="P234" s="19">
        <v>69287</v>
      </c>
      <c r="Q234" s="19"/>
      <c r="R234" s="19">
        <v>44002</v>
      </c>
      <c r="S234" s="19"/>
      <c r="T234" s="19">
        <f t="shared" si="6"/>
        <v>2424853</v>
      </c>
      <c r="U234" s="19"/>
      <c r="V234" s="19"/>
      <c r="W234" s="19"/>
      <c r="X234" s="19"/>
    </row>
    <row r="235" spans="2:24" x14ac:dyDescent="0.25">
      <c r="B235" s="18">
        <v>40786</v>
      </c>
      <c r="D235" s="19">
        <v>816073</v>
      </c>
      <c r="E235" s="19"/>
      <c r="F235" s="19">
        <v>411947</v>
      </c>
      <c r="G235" s="19"/>
      <c r="H235" s="19">
        <v>23862</v>
      </c>
      <c r="I235" s="19"/>
      <c r="J235" s="19">
        <f t="shared" si="5"/>
        <v>435809</v>
      </c>
      <c r="K235" s="19"/>
      <c r="L235" s="19">
        <v>1012121</v>
      </c>
      <c r="M235" s="19"/>
      <c r="N235" s="19">
        <v>51586</v>
      </c>
      <c r="O235" s="19"/>
      <c r="P235" s="19">
        <v>69289</v>
      </c>
      <c r="Q235" s="19"/>
      <c r="R235" s="19">
        <v>43926</v>
      </c>
      <c r="S235" s="19"/>
      <c r="T235" s="19">
        <f t="shared" si="6"/>
        <v>2428804</v>
      </c>
      <c r="U235" s="19"/>
      <c r="V235" s="19"/>
      <c r="W235" s="19"/>
      <c r="X235" s="19"/>
    </row>
    <row r="236" spans="2:24" x14ac:dyDescent="0.25">
      <c r="B236" s="18">
        <v>40816</v>
      </c>
      <c r="D236" s="19">
        <v>807475</v>
      </c>
      <c r="E236" s="19"/>
      <c r="F236" s="19">
        <v>411646</v>
      </c>
      <c r="G236" s="19"/>
      <c r="H236" s="19">
        <v>22272</v>
      </c>
      <c r="I236" s="19"/>
      <c r="J236" s="19">
        <f t="shared" si="5"/>
        <v>433918</v>
      </c>
      <c r="K236" s="19"/>
      <c r="L236" s="19">
        <v>1012946</v>
      </c>
      <c r="M236" s="19"/>
      <c r="N236" s="19">
        <v>51491</v>
      </c>
      <c r="O236" s="19"/>
      <c r="P236" s="19">
        <v>68310</v>
      </c>
      <c r="Q236" s="19"/>
      <c r="R236" s="19">
        <v>43777</v>
      </c>
      <c r="S236" s="19"/>
      <c r="T236" s="19">
        <f t="shared" si="6"/>
        <v>2417917</v>
      </c>
      <c r="U236" s="19"/>
      <c r="V236" s="19"/>
      <c r="W236" s="19"/>
      <c r="X236" s="19"/>
    </row>
    <row r="237" spans="2:24" x14ac:dyDescent="0.25">
      <c r="B237" s="18">
        <v>40847</v>
      </c>
      <c r="D237" s="19">
        <v>779816</v>
      </c>
      <c r="E237" s="19"/>
      <c r="F237" s="19">
        <v>406901</v>
      </c>
      <c r="G237" s="19"/>
      <c r="H237" s="19">
        <v>20582</v>
      </c>
      <c r="I237" s="19"/>
      <c r="J237" s="19">
        <f t="shared" si="5"/>
        <v>427483</v>
      </c>
      <c r="K237" s="19"/>
      <c r="L237" s="19">
        <v>1014045</v>
      </c>
      <c r="M237" s="19"/>
      <c r="N237" s="19">
        <v>51171</v>
      </c>
      <c r="O237" s="19"/>
      <c r="P237" s="19">
        <v>67995</v>
      </c>
      <c r="Q237" s="19"/>
      <c r="R237" s="19">
        <v>43594</v>
      </c>
      <c r="S237" s="19"/>
      <c r="T237" s="19">
        <f t="shared" si="6"/>
        <v>2384104</v>
      </c>
      <c r="U237" s="19"/>
      <c r="V237" s="19"/>
      <c r="W237" s="19"/>
      <c r="X237" s="19"/>
    </row>
    <row r="238" spans="2:24" x14ac:dyDescent="0.25">
      <c r="B238" s="18">
        <v>40877</v>
      </c>
      <c r="D238" s="19">
        <v>765475</v>
      </c>
      <c r="E238" s="19"/>
      <c r="F238" s="19">
        <v>408047</v>
      </c>
      <c r="G238" s="19"/>
      <c r="H238" s="19">
        <v>20496</v>
      </c>
      <c r="I238" s="19"/>
      <c r="J238" s="19">
        <f t="shared" si="5"/>
        <v>428543</v>
      </c>
      <c r="K238" s="19"/>
      <c r="L238" s="19">
        <v>1014605</v>
      </c>
      <c r="M238" s="19"/>
      <c r="N238" s="19">
        <v>50873</v>
      </c>
      <c r="O238" s="19"/>
      <c r="P238" s="19">
        <v>67988</v>
      </c>
      <c r="Q238" s="19"/>
      <c r="R238" s="19">
        <v>43663</v>
      </c>
      <c r="S238" s="19"/>
      <c r="T238" s="19">
        <f t="shared" si="6"/>
        <v>2371147</v>
      </c>
      <c r="U238" s="19"/>
      <c r="V238" s="19"/>
      <c r="W238" s="19"/>
      <c r="X238" s="19"/>
    </row>
    <row r="239" spans="2:24" x14ac:dyDescent="0.25">
      <c r="B239" s="18">
        <v>40908</v>
      </c>
      <c r="D239" s="19">
        <v>761999</v>
      </c>
      <c r="E239" s="19"/>
      <c r="F239" s="19">
        <v>404208</v>
      </c>
      <c r="G239" s="19"/>
      <c r="H239" s="19">
        <v>18814</v>
      </c>
      <c r="I239" s="19"/>
      <c r="J239" s="19">
        <f t="shared" si="5"/>
        <v>423022</v>
      </c>
      <c r="K239" s="19"/>
      <c r="L239" s="19">
        <v>1014096</v>
      </c>
      <c r="M239" s="19"/>
      <c r="N239" s="19">
        <v>50548</v>
      </c>
      <c r="O239" s="19"/>
      <c r="P239" s="19">
        <v>67182</v>
      </c>
      <c r="Q239" s="19"/>
      <c r="R239" s="19">
        <v>43478</v>
      </c>
      <c r="S239" s="19"/>
      <c r="T239" s="19">
        <f t="shared" si="6"/>
        <v>2360325</v>
      </c>
      <c r="U239" s="19"/>
      <c r="V239" s="19"/>
      <c r="W239" s="19"/>
      <c r="X239" s="19"/>
    </row>
    <row r="240" spans="2:24" x14ac:dyDescent="0.25">
      <c r="B240" s="18">
        <v>40939</v>
      </c>
      <c r="D240" s="19">
        <v>753750</v>
      </c>
      <c r="E240" s="19"/>
      <c r="F240" s="19">
        <v>403095</v>
      </c>
      <c r="G240" s="19"/>
      <c r="H240" s="19">
        <v>21774</v>
      </c>
      <c r="I240" s="19"/>
      <c r="J240" s="19">
        <f t="shared" si="5"/>
        <v>424869</v>
      </c>
      <c r="K240" s="19"/>
      <c r="L240" s="19">
        <v>1017042</v>
      </c>
      <c r="M240" s="19"/>
      <c r="N240" s="19">
        <v>50364</v>
      </c>
      <c r="O240" s="19"/>
      <c r="P240" s="19">
        <v>64984</v>
      </c>
      <c r="Q240" s="19"/>
      <c r="R240" s="19">
        <v>43222</v>
      </c>
      <c r="S240" s="19"/>
      <c r="T240" s="19">
        <f t="shared" si="6"/>
        <v>2354231</v>
      </c>
      <c r="U240" s="19"/>
      <c r="V240" s="19"/>
      <c r="W240" s="19"/>
      <c r="X240" s="19"/>
    </row>
    <row r="241" spans="2:24" x14ac:dyDescent="0.25">
      <c r="B241" s="18">
        <v>40968</v>
      </c>
      <c r="D241" s="19">
        <v>735200</v>
      </c>
      <c r="E241" s="19"/>
      <c r="F241" s="19">
        <v>400267</v>
      </c>
      <c r="G241" s="19"/>
      <c r="H241" s="19">
        <v>22014</v>
      </c>
      <c r="I241" s="19"/>
      <c r="J241" s="19">
        <f t="shared" si="5"/>
        <v>422281</v>
      </c>
      <c r="K241" s="19"/>
      <c r="L241" s="19">
        <v>1018392</v>
      </c>
      <c r="M241" s="19"/>
      <c r="N241" s="19">
        <v>50032</v>
      </c>
      <c r="O241" s="19"/>
      <c r="P241" s="19">
        <v>64505</v>
      </c>
      <c r="Q241" s="19"/>
      <c r="R241" s="19">
        <v>42800</v>
      </c>
      <c r="S241" s="19"/>
      <c r="T241" s="19">
        <f t="shared" si="6"/>
        <v>2333210</v>
      </c>
      <c r="U241" s="19"/>
      <c r="V241" s="19"/>
      <c r="W241" s="19"/>
      <c r="X241" s="19"/>
    </row>
    <row r="242" spans="2:24" x14ac:dyDescent="0.25">
      <c r="B242" s="18">
        <v>40999</v>
      </c>
      <c r="D242" s="19">
        <v>723126</v>
      </c>
      <c r="E242" s="19"/>
      <c r="F242" s="19">
        <v>400415</v>
      </c>
      <c r="G242" s="19"/>
      <c r="H242" s="19">
        <v>23695</v>
      </c>
      <c r="I242" s="19"/>
      <c r="J242" s="19">
        <f t="shared" si="5"/>
        <v>424110</v>
      </c>
      <c r="K242" s="19"/>
      <c r="L242" s="19">
        <v>1019864</v>
      </c>
      <c r="M242" s="19"/>
      <c r="N242" s="19">
        <v>50182</v>
      </c>
      <c r="O242" s="19"/>
      <c r="P242" s="19">
        <v>64450</v>
      </c>
      <c r="Q242" s="19"/>
      <c r="R242" s="19">
        <v>42571</v>
      </c>
      <c r="S242" s="19"/>
      <c r="T242" s="19">
        <f t="shared" si="6"/>
        <v>2324303</v>
      </c>
      <c r="U242" s="19"/>
      <c r="V242" s="19"/>
      <c r="W242" s="19"/>
      <c r="X242" s="19"/>
    </row>
    <row r="243" spans="2:24" x14ac:dyDescent="0.25">
      <c r="B243" s="18">
        <v>41029</v>
      </c>
      <c r="D243" s="19">
        <v>727346</v>
      </c>
      <c r="E243" s="19"/>
      <c r="F243" s="19">
        <v>399311</v>
      </c>
      <c r="G243" s="19"/>
      <c r="H243" s="19">
        <v>22101</v>
      </c>
      <c r="I243" s="19"/>
      <c r="J243" s="19">
        <f t="shared" si="5"/>
        <v>421412</v>
      </c>
      <c r="K243" s="19"/>
      <c r="L243" s="19">
        <v>1021852</v>
      </c>
      <c r="M243" s="19"/>
      <c r="N243" s="19">
        <v>49804</v>
      </c>
      <c r="O243" s="19"/>
      <c r="P243" s="19">
        <v>63427</v>
      </c>
      <c r="Q243" s="19"/>
      <c r="R243" s="19">
        <v>42433</v>
      </c>
      <c r="S243" s="19"/>
      <c r="T243" s="19">
        <f t="shared" si="6"/>
        <v>2326274</v>
      </c>
      <c r="U243" s="19"/>
      <c r="V243" s="19"/>
      <c r="W243" s="19"/>
      <c r="X243" s="19"/>
    </row>
    <row r="244" spans="2:24" x14ac:dyDescent="0.25">
      <c r="B244" s="18">
        <v>41060</v>
      </c>
      <c r="D244" s="19">
        <v>717190</v>
      </c>
      <c r="E244" s="19"/>
      <c r="F244" s="19">
        <v>401214</v>
      </c>
      <c r="G244" s="19"/>
      <c r="H244" s="19">
        <v>20854</v>
      </c>
      <c r="I244" s="19"/>
      <c r="J244" s="19">
        <f t="shared" si="5"/>
        <v>422068</v>
      </c>
      <c r="K244" s="19"/>
      <c r="L244" s="19">
        <v>1022303</v>
      </c>
      <c r="M244" s="19"/>
      <c r="N244" s="19">
        <v>49673</v>
      </c>
      <c r="O244" s="19"/>
      <c r="P244" s="19">
        <v>63274</v>
      </c>
      <c r="Q244" s="19"/>
      <c r="R244" s="19">
        <v>37980</v>
      </c>
      <c r="S244" s="19"/>
      <c r="T244" s="19">
        <f t="shared" si="6"/>
        <v>2312488</v>
      </c>
      <c r="U244" s="19"/>
      <c r="V244" s="19"/>
      <c r="W244" s="19"/>
      <c r="X244" s="19"/>
    </row>
    <row r="245" spans="2:24" x14ac:dyDescent="0.25">
      <c r="B245" s="18">
        <v>41090</v>
      </c>
      <c r="D245" s="19">
        <v>690330</v>
      </c>
      <c r="E245" s="19"/>
      <c r="F245" s="19">
        <v>400321</v>
      </c>
      <c r="G245" s="19"/>
      <c r="H245" s="19">
        <v>21697</v>
      </c>
      <c r="I245" s="19"/>
      <c r="J245" s="19">
        <f t="shared" si="5"/>
        <v>422018</v>
      </c>
      <c r="K245" s="19"/>
      <c r="L245" s="19">
        <v>1030266</v>
      </c>
      <c r="M245" s="19"/>
      <c r="N245" s="19">
        <v>50260</v>
      </c>
      <c r="O245" s="19"/>
      <c r="P245" s="19">
        <v>62644</v>
      </c>
      <c r="Q245" s="19"/>
      <c r="R245" s="19">
        <v>37773</v>
      </c>
      <c r="S245" s="19"/>
      <c r="T245" s="19">
        <f t="shared" si="6"/>
        <v>2293291</v>
      </c>
      <c r="U245" s="19"/>
      <c r="V245" s="19"/>
      <c r="W245" s="19"/>
      <c r="X245" s="19"/>
    </row>
    <row r="246" spans="2:24" x14ac:dyDescent="0.25">
      <c r="B246" s="18">
        <v>41121</v>
      </c>
      <c r="D246" s="19">
        <v>679930</v>
      </c>
      <c r="E246" s="19"/>
      <c r="F246" s="19">
        <v>399387</v>
      </c>
      <c r="G246" s="19"/>
      <c r="H246" s="19">
        <v>19818</v>
      </c>
      <c r="I246" s="19"/>
      <c r="J246" s="19">
        <f t="shared" si="5"/>
        <v>419205</v>
      </c>
      <c r="K246" s="19"/>
      <c r="L246" s="19">
        <v>1032378</v>
      </c>
      <c r="M246" s="19"/>
      <c r="N246" s="19">
        <v>49953</v>
      </c>
      <c r="O246" s="19"/>
      <c r="P246" s="19">
        <v>62270</v>
      </c>
      <c r="Q246" s="19"/>
      <c r="R246" s="19">
        <v>37578</v>
      </c>
      <c r="S246" s="19"/>
      <c r="T246" s="19">
        <f t="shared" si="6"/>
        <v>2281314</v>
      </c>
      <c r="U246" s="19"/>
      <c r="V246" s="19"/>
      <c r="W246" s="19"/>
      <c r="X246" s="19"/>
    </row>
    <row r="247" spans="2:24" x14ac:dyDescent="0.25">
      <c r="B247" s="18">
        <v>41152</v>
      </c>
      <c r="D247" s="19">
        <v>680251</v>
      </c>
      <c r="E247" s="19"/>
      <c r="F247" s="19">
        <v>396434</v>
      </c>
      <c r="G247" s="19"/>
      <c r="H247" s="19">
        <v>21027</v>
      </c>
      <c r="I247" s="19"/>
      <c r="J247" s="19">
        <f t="shared" si="5"/>
        <v>417461</v>
      </c>
      <c r="K247" s="19"/>
      <c r="L247" s="19">
        <v>1032317</v>
      </c>
      <c r="M247" s="19"/>
      <c r="N247" s="19">
        <v>49810</v>
      </c>
      <c r="O247" s="19"/>
      <c r="P247" s="19">
        <v>61794</v>
      </c>
      <c r="Q247" s="19"/>
      <c r="R247" s="19">
        <v>37366</v>
      </c>
      <c r="S247" s="19"/>
      <c r="T247" s="19">
        <f t="shared" si="6"/>
        <v>2278999</v>
      </c>
      <c r="U247" s="19"/>
      <c r="V247" s="19"/>
      <c r="W247" s="19"/>
      <c r="X247" s="19"/>
    </row>
    <row r="248" spans="2:24" x14ac:dyDescent="0.25">
      <c r="B248" s="18">
        <v>41182</v>
      </c>
      <c r="D248" s="19">
        <v>686751</v>
      </c>
      <c r="E248" s="19"/>
      <c r="F248" s="19">
        <v>394001</v>
      </c>
      <c r="G248" s="19"/>
      <c r="H248" s="19">
        <v>21150</v>
      </c>
      <c r="I248" s="19"/>
      <c r="J248" s="19">
        <f t="shared" si="5"/>
        <v>415151</v>
      </c>
      <c r="K248" s="19"/>
      <c r="L248" s="19">
        <v>1033061</v>
      </c>
      <c r="M248" s="19"/>
      <c r="N248" s="19">
        <v>50093</v>
      </c>
      <c r="O248" s="19"/>
      <c r="P248" s="19">
        <v>61820</v>
      </c>
      <c r="Q248" s="19"/>
      <c r="R248" s="19">
        <v>37082</v>
      </c>
      <c r="S248" s="19"/>
      <c r="T248" s="19">
        <f t="shared" si="6"/>
        <v>2283958</v>
      </c>
      <c r="U248" s="19"/>
      <c r="V248" s="19"/>
      <c r="W248" s="19"/>
      <c r="X248" s="19"/>
    </row>
    <row r="249" spans="2:24" x14ac:dyDescent="0.25">
      <c r="B249" s="18">
        <v>41213</v>
      </c>
      <c r="D249" s="19">
        <v>678853</v>
      </c>
      <c r="E249" s="19"/>
      <c r="F249" s="19">
        <v>393036</v>
      </c>
      <c r="G249" s="19"/>
      <c r="H249" s="19">
        <v>21286</v>
      </c>
      <c r="I249" s="19"/>
      <c r="J249" s="19">
        <f t="shared" si="5"/>
        <v>414322</v>
      </c>
      <c r="K249" s="19"/>
      <c r="L249" s="19">
        <v>1033525</v>
      </c>
      <c r="M249" s="19"/>
      <c r="N249" s="19">
        <v>49806</v>
      </c>
      <c r="O249" s="19"/>
      <c r="P249" s="19">
        <v>61339</v>
      </c>
      <c r="Q249" s="19"/>
      <c r="R249" s="19">
        <v>37035</v>
      </c>
      <c r="S249" s="19"/>
      <c r="T249" s="19">
        <f t="shared" si="6"/>
        <v>2274880</v>
      </c>
      <c r="U249" s="19"/>
      <c r="V249" s="19"/>
      <c r="W249" s="19"/>
      <c r="X249" s="19"/>
    </row>
    <row r="250" spans="2:24" x14ac:dyDescent="0.25">
      <c r="B250" s="18">
        <v>41243</v>
      </c>
      <c r="D250" s="19">
        <v>682630</v>
      </c>
      <c r="E250" s="19"/>
      <c r="F250" s="19">
        <v>389314</v>
      </c>
      <c r="G250" s="19"/>
      <c r="H250" s="19">
        <v>23600</v>
      </c>
      <c r="I250" s="19"/>
      <c r="J250" s="19">
        <f t="shared" si="5"/>
        <v>412914</v>
      </c>
      <c r="K250" s="19"/>
      <c r="L250" s="19">
        <v>1034061</v>
      </c>
      <c r="M250" s="19"/>
      <c r="N250" s="19">
        <v>49629</v>
      </c>
      <c r="O250" s="19"/>
      <c r="P250" s="19">
        <v>60788</v>
      </c>
      <c r="Q250" s="19"/>
      <c r="R250" s="19">
        <v>36790</v>
      </c>
      <c r="S250" s="19"/>
      <c r="T250" s="19">
        <f t="shared" si="6"/>
        <v>2276812</v>
      </c>
      <c r="U250" s="19"/>
      <c r="V250" s="19"/>
      <c r="W250" s="19"/>
      <c r="X250" s="19"/>
    </row>
    <row r="251" spans="2:24" x14ac:dyDescent="0.25">
      <c r="B251" s="18">
        <v>41274</v>
      </c>
      <c r="D251" s="19">
        <v>715955</v>
      </c>
      <c r="E251" s="19"/>
      <c r="F251" s="19">
        <v>387216</v>
      </c>
      <c r="G251" s="19"/>
      <c r="H251" s="19">
        <v>19777</v>
      </c>
      <c r="I251" s="19"/>
      <c r="J251" s="19">
        <f t="shared" si="5"/>
        <v>406993</v>
      </c>
      <c r="K251" s="19"/>
      <c r="L251" s="19">
        <v>1034985</v>
      </c>
      <c r="M251" s="19"/>
      <c r="N251" s="19">
        <v>49964</v>
      </c>
      <c r="O251" s="19"/>
      <c r="P251" s="19">
        <v>61716</v>
      </c>
      <c r="Q251" s="19"/>
      <c r="R251" s="19">
        <v>36834</v>
      </c>
      <c r="S251" s="19"/>
      <c r="T251" s="19">
        <f t="shared" si="6"/>
        <v>2306447</v>
      </c>
      <c r="U251" s="19"/>
      <c r="V251" s="19"/>
      <c r="W251" s="19"/>
      <c r="X251" s="19"/>
    </row>
    <row r="252" spans="2:24" x14ac:dyDescent="0.25">
      <c r="B252" s="18">
        <v>41305</v>
      </c>
      <c r="D252" s="19">
        <v>701585</v>
      </c>
      <c r="E252" s="19"/>
      <c r="F252" s="19">
        <v>389226</v>
      </c>
      <c r="G252" s="19"/>
      <c r="H252" s="19">
        <v>23490</v>
      </c>
      <c r="I252" s="19"/>
      <c r="J252" s="19">
        <f t="shared" si="5"/>
        <v>412716</v>
      </c>
      <c r="K252" s="19"/>
      <c r="L252" s="19">
        <v>1035289</v>
      </c>
      <c r="M252" s="19"/>
      <c r="N252" s="19">
        <v>42860</v>
      </c>
      <c r="O252" s="19"/>
      <c r="P252" s="19">
        <v>62671</v>
      </c>
      <c r="Q252" s="19"/>
      <c r="R252" s="19">
        <v>36882</v>
      </c>
      <c r="S252" s="19"/>
      <c r="T252" s="19">
        <f t="shared" si="6"/>
        <v>2292003</v>
      </c>
      <c r="U252" s="19"/>
      <c r="V252" s="19"/>
      <c r="W252" s="19"/>
      <c r="X252" s="19"/>
    </row>
    <row r="253" spans="2:24" x14ac:dyDescent="0.25">
      <c r="B253" s="18">
        <v>41333</v>
      </c>
      <c r="D253" s="19">
        <v>708498</v>
      </c>
      <c r="E253" s="19"/>
      <c r="F253" s="19">
        <v>384997</v>
      </c>
      <c r="G253" s="19"/>
      <c r="H253" s="19">
        <v>22431</v>
      </c>
      <c r="I253" s="19"/>
      <c r="J253" s="19">
        <f t="shared" si="5"/>
        <v>407428</v>
      </c>
      <c r="K253" s="19"/>
      <c r="L253" s="19">
        <v>1035896</v>
      </c>
      <c r="M253" s="19"/>
      <c r="N253" s="19">
        <v>43221</v>
      </c>
      <c r="O253" s="19"/>
      <c r="P253" s="19">
        <v>62411</v>
      </c>
      <c r="Q253" s="19"/>
      <c r="R253" s="19">
        <v>36822</v>
      </c>
      <c r="S253" s="19"/>
      <c r="T253" s="19">
        <f t="shared" si="6"/>
        <v>2294276</v>
      </c>
      <c r="U253" s="19"/>
      <c r="V253" s="19"/>
      <c r="W253" s="19"/>
      <c r="X253" s="19"/>
    </row>
    <row r="254" spans="2:24" x14ac:dyDescent="0.25">
      <c r="B254" s="18">
        <v>41364</v>
      </c>
      <c r="D254" s="19">
        <v>697156</v>
      </c>
      <c r="E254" s="19"/>
      <c r="F254" s="19">
        <v>383802</v>
      </c>
      <c r="G254" s="19"/>
      <c r="H254" s="19">
        <v>22585</v>
      </c>
      <c r="I254" s="19"/>
      <c r="J254" s="19">
        <f t="shared" si="5"/>
        <v>406387</v>
      </c>
      <c r="K254" s="19"/>
      <c r="L254" s="19">
        <v>1035973</v>
      </c>
      <c r="M254" s="19"/>
      <c r="N254" s="19">
        <v>43320</v>
      </c>
      <c r="O254" s="19"/>
      <c r="P254" s="19">
        <v>61938</v>
      </c>
      <c r="Q254" s="19"/>
      <c r="R254" s="19">
        <v>36666</v>
      </c>
      <c r="S254" s="19"/>
      <c r="T254" s="19">
        <f t="shared" si="6"/>
        <v>2281440</v>
      </c>
      <c r="U254" s="19"/>
      <c r="V254" s="19"/>
      <c r="W254" s="19"/>
      <c r="X254" s="19"/>
    </row>
    <row r="255" spans="2:24" x14ac:dyDescent="0.25">
      <c r="B255" s="18">
        <v>41394</v>
      </c>
      <c r="D255" s="19">
        <v>689251</v>
      </c>
      <c r="E255" s="19"/>
      <c r="F255" s="19">
        <v>376789</v>
      </c>
      <c r="G255" s="19"/>
      <c r="H255" s="19">
        <v>24463</v>
      </c>
      <c r="I255" s="19"/>
      <c r="J255" s="19">
        <f t="shared" si="5"/>
        <v>401252</v>
      </c>
      <c r="K255" s="19"/>
      <c r="L255" s="19">
        <v>1036783</v>
      </c>
      <c r="M255" s="19"/>
      <c r="N255" s="19">
        <v>43280</v>
      </c>
      <c r="O255" s="19"/>
      <c r="P255" s="19">
        <v>61927</v>
      </c>
      <c r="Q255" s="19"/>
      <c r="R255" s="19">
        <v>35742</v>
      </c>
      <c r="S255" s="19"/>
      <c r="T255" s="19">
        <f t="shared" si="6"/>
        <v>2268235</v>
      </c>
      <c r="U255" s="19"/>
      <c r="V255" s="19"/>
      <c r="W255" s="19"/>
      <c r="X255" s="19"/>
    </row>
    <row r="256" spans="2:24" x14ac:dyDescent="0.25">
      <c r="B256" s="18">
        <v>41425</v>
      </c>
      <c r="D256" s="19">
        <v>686121</v>
      </c>
      <c r="E256" s="19"/>
      <c r="F256" s="19">
        <v>374749</v>
      </c>
      <c r="G256" s="19"/>
      <c r="H256" s="19">
        <v>21967</v>
      </c>
      <c r="I256" s="19"/>
      <c r="J256" s="19">
        <f t="shared" si="5"/>
        <v>396716</v>
      </c>
      <c r="K256" s="19"/>
      <c r="L256" s="19">
        <v>1037211</v>
      </c>
      <c r="M256" s="19"/>
      <c r="N256" s="19">
        <v>43579</v>
      </c>
      <c r="O256" s="19"/>
      <c r="P256" s="19">
        <v>61905</v>
      </c>
      <c r="Q256" s="19"/>
      <c r="R256" s="19">
        <v>35343</v>
      </c>
      <c r="S256" s="19"/>
      <c r="T256" s="19">
        <f t="shared" si="6"/>
        <v>2260875</v>
      </c>
      <c r="U256" s="19"/>
      <c r="V256" s="19"/>
      <c r="W256" s="19"/>
      <c r="X256" s="19"/>
    </row>
    <row r="257" spans="2:24" x14ac:dyDescent="0.25">
      <c r="B257" s="18">
        <v>41455</v>
      </c>
      <c r="D257" s="19">
        <v>678457</v>
      </c>
      <c r="E257" s="19"/>
      <c r="F257" s="19">
        <v>373510</v>
      </c>
      <c r="G257" s="19"/>
      <c r="H257" s="19">
        <v>20407</v>
      </c>
      <c r="I257" s="19"/>
      <c r="J257" s="19">
        <f t="shared" si="5"/>
        <v>393917</v>
      </c>
      <c r="K257" s="19"/>
      <c r="L257" s="19">
        <v>1038437</v>
      </c>
      <c r="M257" s="19"/>
      <c r="N257" s="19">
        <v>43980</v>
      </c>
      <c r="O257" s="19"/>
      <c r="P257" s="19">
        <v>61559</v>
      </c>
      <c r="Q257" s="19"/>
      <c r="R257" s="19">
        <v>35250</v>
      </c>
      <c r="S257" s="19"/>
      <c r="T257" s="19">
        <f t="shared" si="6"/>
        <v>2251600</v>
      </c>
      <c r="U257" s="19"/>
      <c r="V257" s="19"/>
      <c r="W257" s="19"/>
      <c r="X257" s="19"/>
    </row>
    <row r="258" spans="2:24" x14ac:dyDescent="0.25">
      <c r="B258" s="18">
        <v>41486</v>
      </c>
      <c r="D258" s="19">
        <v>679210</v>
      </c>
      <c r="E258" s="19"/>
      <c r="F258" s="19">
        <v>372880</v>
      </c>
      <c r="G258" s="19"/>
      <c r="H258" s="19">
        <v>22661</v>
      </c>
      <c r="I258" s="19"/>
      <c r="J258" s="19">
        <f t="shared" si="5"/>
        <v>395541</v>
      </c>
      <c r="K258" s="19"/>
      <c r="L258" s="19">
        <v>1039453</v>
      </c>
      <c r="M258" s="19"/>
      <c r="N258" s="19">
        <v>45365</v>
      </c>
      <c r="O258" s="19"/>
      <c r="P258" s="19">
        <v>61995</v>
      </c>
      <c r="Q258" s="19"/>
      <c r="R258" s="19">
        <v>34786</v>
      </c>
      <c r="S258" s="19"/>
      <c r="T258" s="19">
        <f t="shared" si="6"/>
        <v>2256350</v>
      </c>
      <c r="U258" s="19"/>
      <c r="V258" s="19"/>
      <c r="W258" s="19"/>
      <c r="X258" s="19"/>
    </row>
    <row r="259" spans="2:24" x14ac:dyDescent="0.25">
      <c r="B259" s="18">
        <v>41517</v>
      </c>
      <c r="D259" s="19">
        <v>692194</v>
      </c>
      <c r="E259" s="19"/>
      <c r="F259" s="19">
        <v>370047</v>
      </c>
      <c r="G259" s="19"/>
      <c r="H259" s="19">
        <v>22713</v>
      </c>
      <c r="I259" s="19"/>
      <c r="J259" s="19">
        <f t="shared" si="5"/>
        <v>392760</v>
      </c>
      <c r="K259" s="19"/>
      <c r="L259" s="19">
        <v>1040107</v>
      </c>
      <c r="M259" s="19"/>
      <c r="N259" s="19">
        <v>45417</v>
      </c>
      <c r="O259" s="19"/>
      <c r="P259" s="19">
        <v>62300</v>
      </c>
      <c r="Q259" s="19"/>
      <c r="R259" s="19">
        <v>34775</v>
      </c>
      <c r="S259" s="19"/>
      <c r="T259" s="19">
        <f t="shared" si="6"/>
        <v>2267553</v>
      </c>
      <c r="U259" s="19"/>
      <c r="V259" s="19"/>
      <c r="W259" s="19"/>
      <c r="X259" s="19"/>
    </row>
    <row r="260" spans="2:24" x14ac:dyDescent="0.25">
      <c r="B260" s="18">
        <v>41547</v>
      </c>
      <c r="D260" s="19">
        <v>701118</v>
      </c>
      <c r="E260" s="19"/>
      <c r="F260" s="19">
        <v>369302</v>
      </c>
      <c r="G260" s="19"/>
      <c r="H260" s="19">
        <v>20702</v>
      </c>
      <c r="I260" s="19"/>
      <c r="J260" s="19">
        <f t="shared" si="5"/>
        <v>390004</v>
      </c>
      <c r="K260" s="19"/>
      <c r="L260" s="19">
        <v>1041348</v>
      </c>
      <c r="M260" s="19"/>
      <c r="N260" s="19">
        <v>45539</v>
      </c>
      <c r="O260" s="19"/>
      <c r="P260" s="19">
        <v>62286</v>
      </c>
      <c r="Q260" s="19"/>
      <c r="R260" s="19">
        <v>34653</v>
      </c>
      <c r="S260" s="19"/>
      <c r="T260" s="19">
        <f t="shared" si="6"/>
        <v>2274948</v>
      </c>
      <c r="U260" s="19"/>
      <c r="V260" s="19"/>
      <c r="W260" s="19"/>
      <c r="X260" s="19"/>
    </row>
    <row r="261" spans="2:24" x14ac:dyDescent="0.25">
      <c r="B261" s="18">
        <v>41578</v>
      </c>
      <c r="D261" s="19">
        <v>682781</v>
      </c>
      <c r="E261" s="19"/>
      <c r="F261" s="19">
        <v>369188</v>
      </c>
      <c r="G261" s="19"/>
      <c r="H261" s="19">
        <v>23692</v>
      </c>
      <c r="I261" s="19"/>
      <c r="J261" s="19">
        <f t="shared" ref="J261:J289" si="7">SUM(F261:H261)</f>
        <v>392880</v>
      </c>
      <c r="K261" s="19"/>
      <c r="L261" s="19">
        <v>1043430</v>
      </c>
      <c r="M261" s="19"/>
      <c r="N261" s="19">
        <v>45456</v>
      </c>
      <c r="O261" s="19"/>
      <c r="P261" s="19">
        <v>62087</v>
      </c>
      <c r="Q261" s="19"/>
      <c r="R261" s="19">
        <v>34418</v>
      </c>
      <c r="S261" s="19"/>
      <c r="T261" s="19">
        <f t="shared" si="6"/>
        <v>2261052</v>
      </c>
      <c r="U261" s="19"/>
      <c r="V261" s="19"/>
      <c r="W261" s="19"/>
      <c r="X261" s="19"/>
    </row>
    <row r="262" spans="2:24" x14ac:dyDescent="0.25">
      <c r="B262" s="18">
        <v>41608</v>
      </c>
      <c r="D262" s="19">
        <v>679005</v>
      </c>
      <c r="E262" s="19"/>
      <c r="F262" s="19">
        <v>370480</v>
      </c>
      <c r="G262" s="19"/>
      <c r="H262" s="19">
        <v>24443</v>
      </c>
      <c r="I262" s="19"/>
      <c r="J262" s="19">
        <f t="shared" si="7"/>
        <v>394923</v>
      </c>
      <c r="K262" s="19"/>
      <c r="L262" s="19">
        <v>1047092</v>
      </c>
      <c r="M262" s="19"/>
      <c r="N262" s="19">
        <v>45460</v>
      </c>
      <c r="O262" s="19"/>
      <c r="P262" s="19">
        <v>61934</v>
      </c>
      <c r="Q262" s="19"/>
      <c r="R262" s="19">
        <v>34207</v>
      </c>
      <c r="S262" s="19"/>
      <c r="T262" s="19">
        <f t="shared" si="6"/>
        <v>2262621</v>
      </c>
      <c r="U262" s="19"/>
      <c r="V262" s="19"/>
      <c r="W262" s="19"/>
      <c r="X262" s="19"/>
    </row>
    <row r="263" spans="2:24" x14ac:dyDescent="0.25">
      <c r="B263" s="18">
        <v>41639</v>
      </c>
      <c r="D263" s="19">
        <v>645956</v>
      </c>
      <c r="E263" s="19"/>
      <c r="F263" s="19">
        <v>371043</v>
      </c>
      <c r="G263" s="19"/>
      <c r="H263" s="19">
        <v>23848</v>
      </c>
      <c r="I263" s="19"/>
      <c r="J263" s="19">
        <f t="shared" si="7"/>
        <v>394891</v>
      </c>
      <c r="K263" s="19"/>
      <c r="L263" s="19">
        <v>1048879</v>
      </c>
      <c r="M263" s="19"/>
      <c r="N263" s="19">
        <v>45124</v>
      </c>
      <c r="O263" s="19"/>
      <c r="P263" s="19">
        <v>61942</v>
      </c>
      <c r="Q263" s="19"/>
      <c r="R263" s="19">
        <v>33520</v>
      </c>
      <c r="S263" s="19"/>
      <c r="T263" s="19">
        <f t="shared" si="6"/>
        <v>2230312</v>
      </c>
      <c r="U263" s="19"/>
      <c r="V263" s="19"/>
      <c r="W263" s="19"/>
      <c r="X263" s="19"/>
    </row>
    <row r="264" spans="2:24" x14ac:dyDescent="0.25">
      <c r="B264" s="18">
        <v>41670</v>
      </c>
      <c r="D264" s="19">
        <v>652818</v>
      </c>
      <c r="E264" s="19"/>
      <c r="F264" s="19">
        <v>368082</v>
      </c>
      <c r="G264" s="19"/>
      <c r="H264" s="19">
        <v>25980</v>
      </c>
      <c r="I264" s="19"/>
      <c r="J264" s="19">
        <f t="shared" si="7"/>
        <v>394062</v>
      </c>
      <c r="K264" s="19"/>
      <c r="L264" s="19">
        <v>1051131</v>
      </c>
      <c r="M264" s="19"/>
      <c r="N264" s="19">
        <v>45201</v>
      </c>
      <c r="O264" s="19"/>
      <c r="P264" s="19">
        <v>61751</v>
      </c>
      <c r="Q264" s="19"/>
      <c r="R264" s="19">
        <v>33391</v>
      </c>
      <c r="S264" s="19"/>
      <c r="T264" s="19">
        <f t="shared" si="6"/>
        <v>2238354</v>
      </c>
      <c r="U264" s="19"/>
      <c r="V264" s="19"/>
      <c r="W264" s="19"/>
      <c r="X264" s="19"/>
    </row>
    <row r="265" spans="2:24" x14ac:dyDescent="0.25">
      <c r="B265" s="18">
        <v>41698</v>
      </c>
      <c r="D265" s="19">
        <v>653568</v>
      </c>
      <c r="E265" s="19"/>
      <c r="F265" s="19">
        <v>366984</v>
      </c>
      <c r="G265" s="19"/>
      <c r="H265" s="19">
        <v>19078</v>
      </c>
      <c r="I265" s="19"/>
      <c r="J265" s="19">
        <f t="shared" si="7"/>
        <v>386062</v>
      </c>
      <c r="K265" s="19"/>
      <c r="L265" s="19">
        <v>1053393</v>
      </c>
      <c r="M265" s="19"/>
      <c r="N265" s="19">
        <v>45207</v>
      </c>
      <c r="O265" s="19"/>
      <c r="P265" s="19">
        <v>61785</v>
      </c>
      <c r="Q265" s="19"/>
      <c r="R265" s="19">
        <v>33350</v>
      </c>
      <c r="S265" s="19"/>
      <c r="T265" s="19">
        <f t="shared" si="6"/>
        <v>2233365</v>
      </c>
      <c r="U265" s="19"/>
      <c r="V265" s="19"/>
      <c r="W265" s="19"/>
      <c r="X265" s="19"/>
    </row>
    <row r="266" spans="2:24" x14ac:dyDescent="0.25">
      <c r="B266" s="18">
        <v>41729</v>
      </c>
      <c r="D266" s="19">
        <v>605499</v>
      </c>
      <c r="E266" s="19"/>
      <c r="F266" s="19">
        <v>362096</v>
      </c>
      <c r="G266" s="19"/>
      <c r="H266" s="19">
        <v>19896</v>
      </c>
      <c r="I266" s="19"/>
      <c r="J266" s="19">
        <f t="shared" si="7"/>
        <v>381992</v>
      </c>
      <c r="K266" s="19"/>
      <c r="L266" s="19">
        <v>1056437</v>
      </c>
      <c r="M266" s="19"/>
      <c r="N266" s="19">
        <v>45243</v>
      </c>
      <c r="O266" s="19"/>
      <c r="P266" s="19">
        <v>62306</v>
      </c>
      <c r="Q266" s="19"/>
      <c r="R266" s="19">
        <v>33251</v>
      </c>
      <c r="S266" s="19"/>
      <c r="T266" s="19">
        <f t="shared" si="6"/>
        <v>2184728</v>
      </c>
      <c r="U266" s="19"/>
      <c r="V266" s="19"/>
      <c r="W266" s="19"/>
      <c r="X266" s="19"/>
    </row>
    <row r="267" spans="2:24" x14ac:dyDescent="0.25">
      <c r="B267" s="18">
        <v>41759</v>
      </c>
      <c r="D267" s="19">
        <v>586122</v>
      </c>
      <c r="E267" s="19"/>
      <c r="F267" s="19">
        <v>360735</v>
      </c>
      <c r="G267" s="19"/>
      <c r="H267" s="19">
        <v>23171</v>
      </c>
      <c r="I267" s="19"/>
      <c r="J267" s="19">
        <f t="shared" si="7"/>
        <v>383906</v>
      </c>
      <c r="K267" s="19"/>
      <c r="L267" s="19">
        <v>1059140</v>
      </c>
      <c r="M267" s="19"/>
      <c r="N267" s="19">
        <v>45254</v>
      </c>
      <c r="O267" s="19"/>
      <c r="P267" s="19">
        <v>62469</v>
      </c>
      <c r="Q267" s="19"/>
      <c r="R267" s="19">
        <v>32947</v>
      </c>
      <c r="S267" s="19"/>
      <c r="T267" s="19">
        <f t="shared" si="6"/>
        <v>2169838</v>
      </c>
      <c r="U267" s="19"/>
      <c r="V267" s="19"/>
      <c r="W267" s="19"/>
      <c r="X267" s="19"/>
    </row>
    <row r="268" spans="2:24" x14ac:dyDescent="0.25">
      <c r="B268" s="18">
        <v>41790</v>
      </c>
      <c r="D268" s="19">
        <v>585332</v>
      </c>
      <c r="E268" s="19"/>
      <c r="F268" s="19">
        <v>360999</v>
      </c>
      <c r="G268" s="19"/>
      <c r="H268" s="19">
        <v>26792</v>
      </c>
      <c r="I268" s="19"/>
      <c r="J268" s="19">
        <f t="shared" si="7"/>
        <v>387791</v>
      </c>
      <c r="K268" s="19"/>
      <c r="L268" s="19">
        <v>1061023</v>
      </c>
      <c r="M268" s="19"/>
      <c r="N268" s="19">
        <v>45303</v>
      </c>
      <c r="O268" s="19"/>
      <c r="P268" s="19">
        <v>62821</v>
      </c>
      <c r="Q268" s="19"/>
      <c r="R268" s="19">
        <v>32909</v>
      </c>
      <c r="S268" s="19"/>
      <c r="T268" s="19">
        <f t="shared" si="6"/>
        <v>2175179</v>
      </c>
      <c r="U268" s="19"/>
      <c r="V268" s="19"/>
      <c r="W268" s="19"/>
      <c r="X268" s="19"/>
    </row>
    <row r="269" spans="2:24" x14ac:dyDescent="0.25">
      <c r="B269" s="18">
        <v>41820</v>
      </c>
      <c r="D269" s="19">
        <v>588300</v>
      </c>
      <c r="E269" s="19"/>
      <c r="F269" s="19">
        <v>361114</v>
      </c>
      <c r="G269" s="19"/>
      <c r="H269" s="19">
        <v>23652</v>
      </c>
      <c r="I269" s="19"/>
      <c r="J269" s="19">
        <f t="shared" si="7"/>
        <v>384766</v>
      </c>
      <c r="K269" s="19"/>
      <c r="L269" s="19">
        <v>1063119</v>
      </c>
      <c r="M269" s="19"/>
      <c r="N269" s="19">
        <v>45324</v>
      </c>
      <c r="O269" s="19"/>
      <c r="P269" s="19">
        <v>63040</v>
      </c>
      <c r="Q269" s="19"/>
      <c r="R269" s="19">
        <v>32715</v>
      </c>
      <c r="S269" s="19"/>
      <c r="T269" s="19">
        <f t="shared" si="6"/>
        <v>2177264</v>
      </c>
      <c r="U269" s="19"/>
      <c r="V269" s="19"/>
      <c r="W269" s="19"/>
      <c r="X269" s="19"/>
    </row>
    <row r="270" spans="2:24" x14ac:dyDescent="0.25">
      <c r="B270" s="18">
        <v>41851</v>
      </c>
      <c r="D270" s="19">
        <v>588488</v>
      </c>
      <c r="E270" s="19"/>
      <c r="F270" s="19">
        <v>361194</v>
      </c>
      <c r="G270" s="19"/>
      <c r="H270" s="19">
        <v>25868</v>
      </c>
      <c r="I270" s="19"/>
      <c r="J270" s="19">
        <f t="shared" si="7"/>
        <v>387062</v>
      </c>
      <c r="K270" s="19"/>
      <c r="L270" s="19">
        <v>1065289</v>
      </c>
      <c r="M270" s="19"/>
      <c r="N270" s="19">
        <v>45401</v>
      </c>
      <c r="O270" s="19"/>
      <c r="P270" s="19">
        <v>63409</v>
      </c>
      <c r="Q270" s="19"/>
      <c r="R270" s="19">
        <v>32642</v>
      </c>
      <c r="S270" s="19"/>
      <c r="T270" s="19">
        <f t="shared" si="6"/>
        <v>2182291</v>
      </c>
      <c r="U270" s="19"/>
      <c r="V270" s="19"/>
      <c r="W270" s="19"/>
      <c r="X270" s="19"/>
    </row>
    <row r="271" spans="2:24" x14ac:dyDescent="0.25">
      <c r="B271" s="18">
        <v>41882</v>
      </c>
      <c r="D271" s="19">
        <v>588340</v>
      </c>
      <c r="E271" s="19"/>
      <c r="F271" s="19">
        <v>361010</v>
      </c>
      <c r="G271" s="19"/>
      <c r="H271" s="19">
        <v>24342</v>
      </c>
      <c r="I271" s="19"/>
      <c r="J271" s="19">
        <f t="shared" si="7"/>
        <v>385352</v>
      </c>
      <c r="K271" s="19"/>
      <c r="L271" s="19">
        <v>1067074</v>
      </c>
      <c r="M271" s="19"/>
      <c r="N271" s="19">
        <v>45517</v>
      </c>
      <c r="O271" s="19"/>
      <c r="P271" s="19">
        <v>63525</v>
      </c>
      <c r="Q271" s="19"/>
      <c r="R271" s="19">
        <v>32467</v>
      </c>
      <c r="S271" s="19"/>
      <c r="T271" s="19">
        <f t="shared" si="6"/>
        <v>2182275</v>
      </c>
      <c r="U271" s="19"/>
      <c r="V271" s="19"/>
      <c r="W271" s="19"/>
      <c r="X271" s="19"/>
    </row>
    <row r="272" spans="2:24" x14ac:dyDescent="0.25">
      <c r="B272" s="18">
        <v>41912</v>
      </c>
      <c r="D272" s="19">
        <v>584469</v>
      </c>
      <c r="E272" s="19"/>
      <c r="F272" s="19">
        <v>358530</v>
      </c>
      <c r="G272" s="19"/>
      <c r="H272" s="19">
        <v>21399</v>
      </c>
      <c r="I272" s="19"/>
      <c r="J272" s="19">
        <f t="shared" si="7"/>
        <v>379929</v>
      </c>
      <c r="K272" s="19"/>
      <c r="L272" s="19">
        <v>1069139</v>
      </c>
      <c r="M272" s="19"/>
      <c r="N272" s="19">
        <v>46537</v>
      </c>
      <c r="O272" s="19"/>
      <c r="P272" s="19">
        <v>64556</v>
      </c>
      <c r="Q272" s="19"/>
      <c r="R272" s="19">
        <v>32446</v>
      </c>
      <c r="S272" s="19"/>
      <c r="T272" s="19">
        <f t="shared" ref="T272:T289" si="8">+D272+F272+H272+L272+N272+P272+R272</f>
        <v>2177076</v>
      </c>
      <c r="U272" s="19"/>
      <c r="V272" s="19"/>
      <c r="W272" s="19"/>
      <c r="X272" s="19"/>
    </row>
    <row r="273" spans="2:24" x14ac:dyDescent="0.25">
      <c r="B273" s="18">
        <v>41943</v>
      </c>
      <c r="D273" s="19">
        <v>571083</v>
      </c>
      <c r="E273" s="19"/>
      <c r="F273" s="19">
        <v>355408</v>
      </c>
      <c r="G273" s="19"/>
      <c r="H273" s="19">
        <v>20578</v>
      </c>
      <c r="I273" s="19"/>
      <c r="J273" s="19">
        <f t="shared" si="7"/>
        <v>375986</v>
      </c>
      <c r="K273" s="19"/>
      <c r="L273" s="19">
        <v>1070690</v>
      </c>
      <c r="M273" s="19"/>
      <c r="N273" s="19">
        <v>48891</v>
      </c>
      <c r="O273" s="19"/>
      <c r="P273" s="19">
        <v>64861</v>
      </c>
      <c r="Q273" s="19"/>
      <c r="R273" s="19">
        <v>32265</v>
      </c>
      <c r="S273" s="19"/>
      <c r="T273" s="19">
        <f t="shared" si="8"/>
        <v>2163776</v>
      </c>
      <c r="U273" s="19"/>
      <c r="V273" s="19"/>
      <c r="W273" s="19"/>
      <c r="X273" s="19"/>
    </row>
    <row r="274" spans="2:24" x14ac:dyDescent="0.25">
      <c r="B274" s="18">
        <v>41973</v>
      </c>
      <c r="D274" s="19">
        <v>562973</v>
      </c>
      <c r="E274" s="19"/>
      <c r="F274" s="19">
        <v>353656</v>
      </c>
      <c r="G274" s="19"/>
      <c r="H274" s="19">
        <v>25704</v>
      </c>
      <c r="I274" s="19"/>
      <c r="J274" s="19">
        <f t="shared" si="7"/>
        <v>379360</v>
      </c>
      <c r="K274" s="19"/>
      <c r="L274" s="19">
        <v>1072638</v>
      </c>
      <c r="M274" s="19"/>
      <c r="N274" s="19">
        <v>49266</v>
      </c>
      <c r="O274" s="19"/>
      <c r="P274" s="19">
        <v>65162</v>
      </c>
      <c r="Q274" s="19"/>
      <c r="R274" s="19">
        <v>32088</v>
      </c>
      <c r="S274" s="19"/>
      <c r="T274" s="19">
        <f t="shared" si="8"/>
        <v>2161487</v>
      </c>
      <c r="U274" s="19"/>
      <c r="V274" s="19"/>
      <c r="W274" s="19"/>
      <c r="X274" s="19"/>
    </row>
    <row r="275" spans="2:24" x14ac:dyDescent="0.25">
      <c r="B275" s="18">
        <v>42004</v>
      </c>
      <c r="D275" s="19">
        <v>566603</v>
      </c>
      <c r="E275" s="19"/>
      <c r="F275" s="19">
        <v>351219</v>
      </c>
      <c r="G275" s="19"/>
      <c r="H275" s="19">
        <v>21533</v>
      </c>
      <c r="I275" s="19"/>
      <c r="J275" s="19">
        <f t="shared" si="7"/>
        <v>372752</v>
      </c>
      <c r="K275" s="19"/>
      <c r="L275" s="19">
        <v>1074538</v>
      </c>
      <c r="M275" s="19"/>
      <c r="N275" s="19">
        <v>49355</v>
      </c>
      <c r="O275" s="19"/>
      <c r="P275" s="19">
        <v>65361</v>
      </c>
      <c r="Q275" s="19"/>
      <c r="R275" s="19">
        <v>31912</v>
      </c>
      <c r="S275" s="19"/>
      <c r="T275" s="19">
        <f t="shared" si="8"/>
        <v>2160521</v>
      </c>
      <c r="U275" s="19"/>
      <c r="V275" s="19"/>
      <c r="W275" s="19"/>
      <c r="X275" s="19"/>
    </row>
    <row r="276" spans="2:24" x14ac:dyDescent="0.25">
      <c r="B276" s="18">
        <v>42035</v>
      </c>
      <c r="D276" s="19">
        <v>554545</v>
      </c>
      <c r="E276" s="19"/>
      <c r="F276" s="19">
        <v>350525</v>
      </c>
      <c r="G276" s="19"/>
      <c r="H276" s="19">
        <v>19362</v>
      </c>
      <c r="I276" s="19"/>
      <c r="J276" s="19">
        <f t="shared" si="7"/>
        <v>369887</v>
      </c>
      <c r="K276" s="19"/>
      <c r="L276" s="19">
        <v>1074379</v>
      </c>
      <c r="M276" s="19"/>
      <c r="N276" s="19">
        <v>49515</v>
      </c>
      <c r="O276" s="19"/>
      <c r="P276" s="19">
        <v>65609</v>
      </c>
      <c r="Q276" s="19"/>
      <c r="R276" s="19">
        <v>31828</v>
      </c>
      <c r="S276" s="19"/>
      <c r="T276" s="19">
        <f t="shared" si="8"/>
        <v>2145763</v>
      </c>
      <c r="U276" s="19"/>
      <c r="V276" s="19"/>
      <c r="W276" s="19"/>
      <c r="X276" s="19"/>
    </row>
    <row r="277" spans="2:24" x14ac:dyDescent="0.25">
      <c r="B277" s="18">
        <v>42063</v>
      </c>
      <c r="D277" s="19">
        <v>550149</v>
      </c>
      <c r="E277" s="19"/>
      <c r="F277" s="19">
        <v>350127</v>
      </c>
      <c r="G277" s="19"/>
      <c r="H277" s="19">
        <v>20428</v>
      </c>
      <c r="I277" s="19"/>
      <c r="J277" s="19">
        <f t="shared" si="7"/>
        <v>370555</v>
      </c>
      <c r="K277" s="19"/>
      <c r="L277" s="19">
        <v>1077710</v>
      </c>
      <c r="M277" s="19"/>
      <c r="N277" s="19">
        <v>49609</v>
      </c>
      <c r="O277" s="19"/>
      <c r="P277" s="19">
        <v>64948</v>
      </c>
      <c r="Q277" s="19"/>
      <c r="R277" s="19">
        <v>31728</v>
      </c>
      <c r="S277" s="19"/>
      <c r="T277" s="19">
        <f t="shared" si="8"/>
        <v>2144699</v>
      </c>
      <c r="U277" s="19"/>
      <c r="V277" s="19"/>
      <c r="W277" s="19"/>
      <c r="X277" s="19"/>
    </row>
    <row r="278" spans="2:24" x14ac:dyDescent="0.25">
      <c r="B278" s="18">
        <v>42094</v>
      </c>
      <c r="D278" s="19">
        <v>555391</v>
      </c>
      <c r="E278" s="19"/>
      <c r="F278" s="19">
        <v>352815</v>
      </c>
      <c r="G278" s="19"/>
      <c r="H278" s="19">
        <v>21331</v>
      </c>
      <c r="I278" s="19"/>
      <c r="J278" s="19">
        <f t="shared" si="7"/>
        <v>374146</v>
      </c>
      <c r="K278" s="19"/>
      <c r="L278" s="19">
        <v>1079618</v>
      </c>
      <c r="M278" s="19"/>
      <c r="N278" s="19">
        <v>49701</v>
      </c>
      <c r="O278" s="19"/>
      <c r="P278" s="19">
        <v>66212</v>
      </c>
      <c r="Q278" s="19"/>
      <c r="R278" s="19">
        <v>31518</v>
      </c>
      <c r="S278" s="19"/>
      <c r="T278" s="19">
        <f t="shared" si="8"/>
        <v>2156586</v>
      </c>
      <c r="U278" s="19"/>
      <c r="V278" s="19"/>
      <c r="W278" s="19"/>
      <c r="X278" s="19"/>
    </row>
    <row r="279" spans="2:24" x14ac:dyDescent="0.25">
      <c r="B279" s="18">
        <v>42124</v>
      </c>
      <c r="D279" s="19">
        <v>552918</v>
      </c>
      <c r="E279" s="19"/>
      <c r="F279" s="19">
        <v>348703</v>
      </c>
      <c r="G279" s="19"/>
      <c r="H279" s="19">
        <v>23820</v>
      </c>
      <c r="I279" s="19"/>
      <c r="J279" s="19">
        <f t="shared" si="7"/>
        <v>372523</v>
      </c>
      <c r="K279" s="19"/>
      <c r="L279" s="19">
        <v>1081447</v>
      </c>
      <c r="M279" s="19"/>
      <c r="N279" s="19">
        <v>49908</v>
      </c>
      <c r="O279" s="19"/>
      <c r="P279" s="19">
        <v>66060</v>
      </c>
      <c r="Q279" s="19"/>
      <c r="R279" s="19">
        <v>31452</v>
      </c>
      <c r="S279" s="19"/>
      <c r="T279" s="19">
        <f t="shared" si="8"/>
        <v>2154308</v>
      </c>
      <c r="U279" s="19"/>
      <c r="V279" s="19"/>
      <c r="W279" s="19"/>
      <c r="X279" s="19"/>
    </row>
    <row r="280" spans="2:24" x14ac:dyDescent="0.25">
      <c r="B280" s="18">
        <v>42155</v>
      </c>
      <c r="D280" s="19">
        <v>555051</v>
      </c>
      <c r="E280" s="19"/>
      <c r="F280" s="19">
        <v>347123</v>
      </c>
      <c r="G280" s="19"/>
      <c r="H280" s="19">
        <v>26510</v>
      </c>
      <c r="I280" s="19"/>
      <c r="J280" s="19">
        <f t="shared" si="7"/>
        <v>373633</v>
      </c>
      <c r="K280" s="19"/>
      <c r="L280" s="19">
        <v>1083780</v>
      </c>
      <c r="M280" s="19"/>
      <c r="N280" s="19">
        <v>49996</v>
      </c>
      <c r="O280" s="19"/>
      <c r="P280" s="19">
        <v>66364</v>
      </c>
      <c r="Q280" s="19"/>
      <c r="R280" s="19">
        <v>31532</v>
      </c>
      <c r="S280" s="19"/>
      <c r="T280" s="19">
        <f t="shared" si="8"/>
        <v>2160356</v>
      </c>
      <c r="U280" s="19"/>
      <c r="V280" s="19"/>
      <c r="W280" s="19"/>
      <c r="X280" s="19"/>
    </row>
    <row r="281" spans="2:24" x14ac:dyDescent="0.25">
      <c r="B281" s="18">
        <v>42185</v>
      </c>
      <c r="D281" s="19">
        <v>543876</v>
      </c>
      <c r="E281" s="19"/>
      <c r="F281" s="19">
        <v>343535</v>
      </c>
      <c r="G281" s="19"/>
      <c r="H281" s="19">
        <v>25859</v>
      </c>
      <c r="I281" s="19"/>
      <c r="J281" s="19">
        <f t="shared" si="7"/>
        <v>369394</v>
      </c>
      <c r="K281" s="19"/>
      <c r="L281" s="19">
        <v>1086679</v>
      </c>
      <c r="M281" s="19"/>
      <c r="N281" s="19">
        <v>50106</v>
      </c>
      <c r="O281" s="19"/>
      <c r="P281" s="19">
        <v>66758</v>
      </c>
      <c r="Q281" s="19"/>
      <c r="R281" s="19">
        <v>31314</v>
      </c>
      <c r="S281" s="19"/>
      <c r="T281" s="19">
        <f t="shared" si="8"/>
        <v>2148127</v>
      </c>
      <c r="U281" s="19"/>
      <c r="V281" s="19"/>
      <c r="W281" s="19"/>
      <c r="X281" s="19"/>
    </row>
    <row r="282" spans="2:24" x14ac:dyDescent="0.25">
      <c r="B282" s="18">
        <v>42216</v>
      </c>
      <c r="D282" s="19">
        <v>558120</v>
      </c>
      <c r="E282" s="19"/>
      <c r="F282" s="19">
        <v>344480</v>
      </c>
      <c r="G282" s="19"/>
      <c r="H282" s="19">
        <v>22764</v>
      </c>
      <c r="I282" s="19"/>
      <c r="J282" s="19">
        <f t="shared" si="7"/>
        <v>367244</v>
      </c>
      <c r="K282" s="19"/>
      <c r="L282" s="19">
        <v>1089741</v>
      </c>
      <c r="M282" s="19"/>
      <c r="N282" s="19">
        <v>50300</v>
      </c>
      <c r="O282" s="19"/>
      <c r="P282" s="19">
        <v>67249</v>
      </c>
      <c r="Q282" s="19"/>
      <c r="R282" s="19">
        <v>31262</v>
      </c>
      <c r="S282" s="19"/>
      <c r="T282" s="19">
        <f t="shared" si="8"/>
        <v>2163916</v>
      </c>
      <c r="U282" s="19"/>
      <c r="V282" s="19"/>
      <c r="W282" s="19"/>
      <c r="X282" s="19"/>
    </row>
    <row r="283" spans="2:24" x14ac:dyDescent="0.25">
      <c r="B283" s="18">
        <v>42247</v>
      </c>
      <c r="D283" s="19">
        <v>549142</v>
      </c>
      <c r="E283" s="19"/>
      <c r="F283" s="19">
        <v>344518</v>
      </c>
      <c r="G283" s="19"/>
      <c r="H283" s="19">
        <v>19354</v>
      </c>
      <c r="I283" s="19"/>
      <c r="J283" s="19">
        <f t="shared" si="7"/>
        <v>363872</v>
      </c>
      <c r="K283" s="19"/>
      <c r="L283" s="19">
        <v>1093359</v>
      </c>
      <c r="M283" s="19"/>
      <c r="N283" s="19">
        <v>50176</v>
      </c>
      <c r="O283" s="19"/>
      <c r="P283" s="19">
        <v>67737</v>
      </c>
      <c r="Q283" s="19"/>
      <c r="R283" s="19">
        <v>31277</v>
      </c>
      <c r="S283" s="19"/>
      <c r="T283" s="19">
        <f t="shared" si="8"/>
        <v>2155563</v>
      </c>
      <c r="U283" s="19"/>
      <c r="V283" s="19"/>
      <c r="W283" s="19"/>
      <c r="X283" s="19"/>
    </row>
    <row r="284" spans="2:24" x14ac:dyDescent="0.25">
      <c r="B284" s="18">
        <v>42277</v>
      </c>
      <c r="D284" s="19">
        <v>545567</v>
      </c>
      <c r="E284" s="19"/>
      <c r="F284" s="19">
        <v>344242</v>
      </c>
      <c r="G284" s="19"/>
      <c r="H284" s="19">
        <v>18470</v>
      </c>
      <c r="I284" s="19"/>
      <c r="J284" s="19">
        <f t="shared" si="7"/>
        <v>362712</v>
      </c>
      <c r="K284" s="19"/>
      <c r="L284" s="19">
        <v>1096507</v>
      </c>
      <c r="M284" s="19"/>
      <c r="N284" s="19">
        <v>50286</v>
      </c>
      <c r="O284" s="19"/>
      <c r="P284" s="19">
        <v>67819</v>
      </c>
      <c r="Q284" s="19"/>
      <c r="R284" s="19">
        <v>31115</v>
      </c>
      <c r="S284" s="19"/>
      <c r="T284" s="19">
        <f t="shared" si="8"/>
        <v>2154006</v>
      </c>
      <c r="U284" s="19"/>
      <c r="V284" s="19"/>
      <c r="W284" s="19"/>
      <c r="X284" s="19"/>
    </row>
    <row r="285" spans="2:24" x14ac:dyDescent="0.25">
      <c r="B285" s="18">
        <v>42308</v>
      </c>
      <c r="D285" s="19">
        <v>535395</v>
      </c>
      <c r="E285" s="19"/>
      <c r="F285" s="19">
        <v>345383</v>
      </c>
      <c r="G285" s="19"/>
      <c r="H285" s="19">
        <v>20192</v>
      </c>
      <c r="I285" s="19"/>
      <c r="J285" s="19">
        <f t="shared" si="7"/>
        <v>365575</v>
      </c>
      <c r="K285" s="19"/>
      <c r="L285" s="19">
        <v>1099933</v>
      </c>
      <c r="M285" s="19"/>
      <c r="N285" s="19">
        <v>50318</v>
      </c>
      <c r="O285" s="19"/>
      <c r="P285" s="19">
        <v>68373</v>
      </c>
      <c r="Q285" s="19"/>
      <c r="R285" s="19">
        <v>31088</v>
      </c>
      <c r="S285" s="19"/>
      <c r="T285" s="19">
        <f t="shared" si="8"/>
        <v>2150682</v>
      </c>
      <c r="U285" s="19"/>
      <c r="V285" s="19"/>
      <c r="W285" s="19"/>
      <c r="X285" s="19"/>
    </row>
    <row r="286" spans="2:24" x14ac:dyDescent="0.25">
      <c r="B286" s="18">
        <v>42338</v>
      </c>
      <c r="D286" s="19">
        <v>536962</v>
      </c>
      <c r="E286" s="19"/>
      <c r="F286" s="19">
        <v>345887</v>
      </c>
      <c r="G286" s="19"/>
      <c r="H286" s="19">
        <v>22758</v>
      </c>
      <c r="I286" s="19"/>
      <c r="J286" s="19">
        <f t="shared" si="7"/>
        <v>368645</v>
      </c>
      <c r="K286" s="19"/>
      <c r="L286" s="19">
        <v>1103837</v>
      </c>
      <c r="M286" s="19"/>
      <c r="N286" s="19">
        <v>50523</v>
      </c>
      <c r="O286" s="19"/>
      <c r="P286" s="19">
        <v>68729</v>
      </c>
      <c r="Q286" s="19"/>
      <c r="R286" s="19">
        <v>31082</v>
      </c>
      <c r="S286" s="19"/>
      <c r="T286" s="19">
        <f t="shared" si="8"/>
        <v>2159778</v>
      </c>
      <c r="U286" s="19"/>
      <c r="V286" s="19"/>
      <c r="W286" s="19"/>
      <c r="X286" s="19"/>
    </row>
    <row r="287" spans="2:24" x14ac:dyDescent="0.25">
      <c r="B287" s="18">
        <v>42369</v>
      </c>
      <c r="D287" s="19">
        <v>536012</v>
      </c>
      <c r="E287" s="19"/>
      <c r="F287" s="19">
        <v>345803</v>
      </c>
      <c r="G287" s="19"/>
      <c r="H287" s="19">
        <v>23596</v>
      </c>
      <c r="I287" s="19"/>
      <c r="J287" s="19">
        <f t="shared" si="7"/>
        <v>369399</v>
      </c>
      <c r="K287" s="19"/>
      <c r="L287" s="19">
        <v>1109799</v>
      </c>
      <c r="M287" s="19"/>
      <c r="N287" s="19">
        <v>50680</v>
      </c>
      <c r="O287" s="19"/>
      <c r="P287" s="19">
        <v>69148</v>
      </c>
      <c r="Q287" s="19"/>
      <c r="R287" s="19">
        <v>31147</v>
      </c>
      <c r="S287" s="19"/>
      <c r="T287" s="19">
        <f t="shared" si="8"/>
        <v>2166185</v>
      </c>
      <c r="U287" s="19"/>
      <c r="V287" s="19"/>
      <c r="W287" s="19"/>
      <c r="X287" s="19"/>
    </row>
    <row r="288" spans="2:24" x14ac:dyDescent="0.25">
      <c r="B288" s="18">
        <v>42400</v>
      </c>
      <c r="D288" s="19">
        <v>533840</v>
      </c>
      <c r="E288" s="19"/>
      <c r="F288" s="19">
        <v>348657</v>
      </c>
      <c r="G288" s="19"/>
      <c r="H288" s="19">
        <v>19043</v>
      </c>
      <c r="I288" s="19"/>
      <c r="J288" s="19">
        <f t="shared" si="7"/>
        <v>367700</v>
      </c>
      <c r="K288" s="19"/>
      <c r="L288" s="19">
        <v>1113389</v>
      </c>
      <c r="M288" s="19"/>
      <c r="N288" s="19">
        <v>50917</v>
      </c>
      <c r="O288" s="19"/>
      <c r="P288" s="19">
        <v>70131</v>
      </c>
      <c r="Q288" s="19"/>
      <c r="R288" s="19">
        <v>31093</v>
      </c>
      <c r="S288" s="19"/>
      <c r="T288" s="19">
        <f t="shared" si="8"/>
        <v>2167070</v>
      </c>
      <c r="U288" s="19"/>
      <c r="V288" s="19"/>
      <c r="W288" s="19"/>
      <c r="X288" s="19"/>
    </row>
    <row r="289" spans="1:23" x14ac:dyDescent="0.25">
      <c r="B289" s="18">
        <v>42429</v>
      </c>
      <c r="D289" s="19">
        <v>543855</v>
      </c>
      <c r="F289" s="19">
        <v>349950</v>
      </c>
      <c r="H289" s="19">
        <v>16438</v>
      </c>
      <c r="J289" s="19">
        <f t="shared" si="7"/>
        <v>366388</v>
      </c>
      <c r="L289" s="19">
        <v>1116657</v>
      </c>
      <c r="N289" s="19">
        <v>50881</v>
      </c>
      <c r="O289" s="19"/>
      <c r="P289" s="19">
        <v>70720</v>
      </c>
      <c r="Q289" s="19"/>
      <c r="R289" s="19">
        <v>30978</v>
      </c>
      <c r="S289" s="19"/>
      <c r="T289" s="19">
        <f t="shared" si="8"/>
        <v>2179479</v>
      </c>
      <c r="U289" s="19"/>
      <c r="V289" s="19"/>
      <c r="W289" s="19"/>
    </row>
    <row r="290" spans="1:23" x14ac:dyDescent="0.25">
      <c r="B290" s="18">
        <v>42460</v>
      </c>
      <c r="D290" s="19">
        <v>546727</v>
      </c>
      <c r="F290" s="19">
        <v>350882</v>
      </c>
      <c r="H290" s="19">
        <v>17852</v>
      </c>
      <c r="J290" s="19">
        <v>368735</v>
      </c>
      <c r="L290" s="19">
        <v>1123812</v>
      </c>
      <c r="N290" s="19">
        <v>51234</v>
      </c>
      <c r="O290" s="19"/>
      <c r="P290" s="19">
        <v>71299</v>
      </c>
      <c r="Q290" s="19"/>
      <c r="R290" s="19">
        <v>31002</v>
      </c>
      <c r="S290" s="19"/>
      <c r="T290" s="19">
        <v>1277348</v>
      </c>
      <c r="U290" s="19"/>
      <c r="V290" s="19"/>
      <c r="W290" s="19"/>
    </row>
    <row r="291" spans="1:23" x14ac:dyDescent="0.25">
      <c r="B291" s="18">
        <v>42490</v>
      </c>
      <c r="D291" s="19">
        <v>533401</v>
      </c>
      <c r="F291" s="19">
        <v>349578</v>
      </c>
      <c r="H291" s="19">
        <v>18413</v>
      </c>
      <c r="J291" s="19">
        <v>367991</v>
      </c>
      <c r="L291" s="19">
        <v>1131208</v>
      </c>
      <c r="N291" s="19">
        <v>51263</v>
      </c>
      <c r="O291" s="19"/>
      <c r="P291" s="19">
        <v>71609</v>
      </c>
      <c r="Q291" s="19"/>
      <c r="R291" s="19">
        <v>30854</v>
      </c>
      <c r="S291" s="19"/>
      <c r="T291" s="19">
        <v>1284934</v>
      </c>
      <c r="U291" s="19"/>
      <c r="V291" s="19"/>
      <c r="W291" s="19"/>
    </row>
    <row r="292" spans="1:23" x14ac:dyDescent="0.25">
      <c r="B292" s="18">
        <v>42521</v>
      </c>
      <c r="D292" s="19">
        <v>544873</v>
      </c>
      <c r="F292" s="19">
        <v>350670</v>
      </c>
      <c r="H292" s="19">
        <v>17873</v>
      </c>
      <c r="J292" s="19">
        <v>368543</v>
      </c>
      <c r="L292" s="19">
        <v>1133954</v>
      </c>
      <c r="N292" s="19">
        <v>51511</v>
      </c>
      <c r="O292" s="19"/>
      <c r="P292" s="19">
        <v>72093</v>
      </c>
      <c r="Q292" s="19"/>
      <c r="R292" s="19">
        <v>30813</v>
      </c>
      <c r="S292" s="19"/>
      <c r="T292" s="19">
        <v>1288370</v>
      </c>
      <c r="U292" s="19"/>
      <c r="V292" s="19"/>
      <c r="W292" s="19"/>
    </row>
    <row r="293" spans="1:23" x14ac:dyDescent="0.25">
      <c r="B293" s="18">
        <v>42551</v>
      </c>
      <c r="D293" s="19">
        <v>557618</v>
      </c>
      <c r="F293" s="19">
        <v>352710</v>
      </c>
      <c r="H293" s="19">
        <v>18825</v>
      </c>
      <c r="J293" s="19">
        <v>371535</v>
      </c>
      <c r="L293" s="19">
        <v>1137196</v>
      </c>
      <c r="N293" s="19">
        <v>51780</v>
      </c>
      <c r="O293" s="19"/>
      <c r="P293" s="19">
        <v>72719</v>
      </c>
      <c r="Q293" s="19"/>
      <c r="R293" s="19">
        <v>30682</v>
      </c>
      <c r="S293" s="19"/>
      <c r="T293" s="19">
        <v>1292378</v>
      </c>
      <c r="U293" s="19"/>
      <c r="V293" s="19"/>
      <c r="W293" s="19"/>
    </row>
    <row r="294" spans="1:23" x14ac:dyDescent="0.25">
      <c r="B294" s="18"/>
      <c r="J294" s="19"/>
      <c r="L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</row>
    <row r="295" spans="1:23" x14ac:dyDescent="0.25">
      <c r="B295" s="18"/>
      <c r="J295" s="19"/>
      <c r="L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</row>
    <row r="296" spans="1:23" x14ac:dyDescent="0.25">
      <c r="B296" s="18"/>
      <c r="J296" s="19"/>
      <c r="L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</row>
    <row r="297" spans="1:23" x14ac:dyDescent="0.25">
      <c r="B297" s="18"/>
      <c r="J297" s="19"/>
      <c r="L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</row>
    <row r="298" spans="1:23" x14ac:dyDescent="0.25">
      <c r="B298" s="18"/>
      <c r="J298" s="19"/>
      <c r="L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</row>
    <row r="299" spans="1:23" x14ac:dyDescent="0.25">
      <c r="N299" s="19"/>
      <c r="O299" s="19"/>
      <c r="P299" s="19"/>
      <c r="Q299" s="19"/>
      <c r="R299" s="19"/>
      <c r="S299" s="19"/>
      <c r="T299" s="19"/>
      <c r="U299" s="19"/>
      <c r="V299" s="19"/>
      <c r="W299" s="19"/>
    </row>
    <row r="301" spans="1:23" x14ac:dyDescent="0.25">
      <c r="A301" t="s">
        <v>37</v>
      </c>
      <c r="B301" t="s">
        <v>38</v>
      </c>
    </row>
    <row r="306" spans="1:2" x14ac:dyDescent="0.25">
      <c r="A306" t="s">
        <v>39</v>
      </c>
      <c r="B306" t="s">
        <v>40</v>
      </c>
    </row>
    <row r="307" spans="1:2" x14ac:dyDescent="0.25">
      <c r="A307" t="s">
        <v>41</v>
      </c>
      <c r="B307" t="s">
        <v>42</v>
      </c>
    </row>
    <row r="308" spans="1:2" x14ac:dyDescent="0.25">
      <c r="A308" t="s">
        <v>43</v>
      </c>
      <c r="B308" t="s">
        <v>44</v>
      </c>
    </row>
    <row r="309" spans="1:2" x14ac:dyDescent="0.25">
      <c r="A309" t="s">
        <v>45</v>
      </c>
      <c r="B309" t="s">
        <v>46</v>
      </c>
    </row>
  </sheetData>
  <mergeCells count="7">
    <mergeCell ref="P10:Q10"/>
    <mergeCell ref="A1:K1"/>
    <mergeCell ref="D6:T6"/>
    <mergeCell ref="L7:T7"/>
    <mergeCell ref="F8:J8"/>
    <mergeCell ref="L8:Q8"/>
    <mergeCell ref="N9:Q9"/>
  </mergeCells>
  <hyperlinks>
    <hyperlink ref="D13" r:id="rId1" display="http://www.bankofengland.co.uk/mfsd/iadb/index.asp?Travel=NIxSUx&amp;From=Template&amp;EC=LPMBC56&amp;G0Xtop.x=1&amp;G0Xtop.y=1"/>
    <hyperlink ref="F13" r:id="rId2" display="http://www.bankofengland.co.uk/mfsd/iadb/index.asp?Travel=NIxSUx&amp;From=Template&amp;EC=LPMZ5MO&amp;G0Xtop.x=1&amp;G0Xtop.y=1"/>
    <hyperlink ref="H13" r:id="rId3" display="http://www.bankofengland.co.uk/mfsd/iadb/index.asp?Travel=NIxSUx&amp;From=Template&amp;EC=LPMZ5MS&amp;G0Xtop.x=1&amp;G0Xtop.y=1"/>
    <hyperlink ref="J13" r:id="rId4" display="http://www.bankofengland.co.uk/mfsd/iadb/index.asp?Travel=NIxSUx&amp;From=Template&amp;EC=LPMBC57&amp;G0Xtop.x=1&amp;G0Xtop.y=1"/>
    <hyperlink ref="L13" r:id="rId5" display="http://www.bankofengland.co.uk/mfsd/iadb/index.asp?Travel=NIxSUx&amp;From=Template&amp;EC=LPMBC55&amp;G0Xtop.x=1&amp;G0Xtop.y=1"/>
    <hyperlink ref="N13" r:id="rId6" display="http://www.bankofengland.co.uk/mfsd/iadb/index.asp?Travel=NIxSUx&amp;From=Template&amp;EC=LPMBC53&amp;G0Xtop.x=1&amp;G0Xtop.y=1"/>
    <hyperlink ref="P13" r:id="rId7" display="http://www.bankofengland.co.uk/mfsd/iadb/index.asp?Travel=NIxSUx&amp;From=Template&amp;EC=LPMBC54&amp;G0Xtop.x=1&amp;G0Xtop.y=1"/>
    <hyperlink ref="R13" r:id="rId8" display="http://www.bankofengland.co.uk/mfsd/iadb/index.asp?Travel=NIxSUx&amp;From=Template&amp;EC=LPMBC58&amp;G0Xtop.x=1&amp;G0Xtop.y=1"/>
    <hyperlink ref="T13" r:id="rId9" display="http://www.bankofengland.co.uk/mfsd/iadb/index.asp?Travel=NIxSUx&amp;From=Template&amp;EC=LPMBC44&amp;G0Xtop.x=1&amp;G0Xtop.y=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A31" sqref="A31"/>
    </sheetView>
  </sheetViews>
  <sheetFormatPr defaultRowHeight="15" x14ac:dyDescent="0.25"/>
  <cols>
    <col min="1" max="1" width="22.25" bestFit="1" customWidth="1"/>
    <col min="3" max="3" width="10.125" bestFit="1" customWidth="1"/>
  </cols>
  <sheetData>
    <row r="1" spans="1:3" ht="15.75" x14ac:dyDescent="0.25">
      <c r="A1" s="22" t="s">
        <v>57</v>
      </c>
    </row>
    <row r="2" spans="1:3" x14ac:dyDescent="0.25">
      <c r="B2" t="s">
        <v>59</v>
      </c>
      <c r="C2" t="s">
        <v>58</v>
      </c>
    </row>
    <row r="3" spans="1:3" x14ac:dyDescent="0.25">
      <c r="A3">
        <v>1993</v>
      </c>
      <c r="B3" s="26">
        <f>+C3/1000</f>
        <v>1102.9659999999999</v>
      </c>
      <c r="C3" s="26">
        <v>1102966</v>
      </c>
    </row>
    <row r="4" spans="1:3" x14ac:dyDescent="0.25">
      <c r="A4">
        <v>1994</v>
      </c>
      <c r="B4" s="26">
        <f t="shared" ref="B4:B24" si="0">+C4/1000</f>
        <v>1147.3489999999999</v>
      </c>
      <c r="C4" s="26">
        <v>1147349</v>
      </c>
    </row>
    <row r="5" spans="1:3" x14ac:dyDescent="0.25">
      <c r="A5">
        <v>1995</v>
      </c>
      <c r="B5" s="26">
        <f t="shared" si="0"/>
        <v>1176.2819999999999</v>
      </c>
      <c r="C5" s="26">
        <v>1176282</v>
      </c>
    </row>
    <row r="6" spans="1:3" x14ac:dyDescent="0.25">
      <c r="A6">
        <v>1996</v>
      </c>
      <c r="B6" s="26">
        <f t="shared" si="0"/>
        <v>1207.663</v>
      </c>
      <c r="C6" s="26">
        <v>1207663</v>
      </c>
    </row>
    <row r="7" spans="1:3" x14ac:dyDescent="0.25">
      <c r="A7">
        <v>1997</v>
      </c>
      <c r="B7" s="26">
        <f t="shared" si="0"/>
        <v>1245.088</v>
      </c>
      <c r="C7" s="26">
        <v>1245088</v>
      </c>
    </row>
    <row r="8" spans="1:3" x14ac:dyDescent="0.25">
      <c r="A8">
        <v>1998</v>
      </c>
      <c r="B8" s="26">
        <f t="shared" si="0"/>
        <v>1287.1279999999999</v>
      </c>
      <c r="C8" s="26">
        <v>1287128</v>
      </c>
    </row>
    <row r="9" spans="1:3" x14ac:dyDescent="0.25">
      <c r="A9">
        <v>1999</v>
      </c>
      <c r="B9" s="26">
        <f t="shared" si="0"/>
        <v>1327.193</v>
      </c>
      <c r="C9" s="26">
        <v>1327193</v>
      </c>
    </row>
    <row r="10" spans="1:3" x14ac:dyDescent="0.25">
      <c r="A10">
        <v>2000</v>
      </c>
      <c r="B10" s="26">
        <f t="shared" si="0"/>
        <v>1377.6110000000001</v>
      </c>
      <c r="C10" s="26">
        <v>1377611</v>
      </c>
    </row>
    <row r="11" spans="1:3" x14ac:dyDescent="0.25">
      <c r="A11">
        <v>2001</v>
      </c>
      <c r="B11" s="26">
        <f t="shared" si="0"/>
        <v>1415.605</v>
      </c>
      <c r="C11" s="26">
        <v>1415605</v>
      </c>
    </row>
    <row r="12" spans="1:3" x14ac:dyDescent="0.25">
      <c r="A12">
        <v>2002</v>
      </c>
      <c r="B12" s="26">
        <f t="shared" si="0"/>
        <v>1450.91</v>
      </c>
      <c r="C12" s="26">
        <v>1450910</v>
      </c>
    </row>
    <row r="13" spans="1:3" x14ac:dyDescent="0.25">
      <c r="A13">
        <v>2003</v>
      </c>
      <c r="B13" s="26">
        <f t="shared" si="0"/>
        <v>1499.3219999999999</v>
      </c>
      <c r="C13" s="26">
        <v>1499322</v>
      </c>
    </row>
    <row r="14" spans="1:3" x14ac:dyDescent="0.25">
      <c r="A14">
        <v>2004</v>
      </c>
      <c r="B14" s="26">
        <f t="shared" si="0"/>
        <v>1536.6310000000001</v>
      </c>
      <c r="C14" s="26">
        <v>1536631</v>
      </c>
    </row>
    <row r="15" spans="1:3" x14ac:dyDescent="0.25">
      <c r="A15">
        <v>2005</v>
      </c>
      <c r="B15" s="26">
        <f t="shared" si="0"/>
        <v>1582.675</v>
      </c>
      <c r="C15" s="26">
        <v>1582675</v>
      </c>
    </row>
    <row r="16" spans="1:3" x14ac:dyDescent="0.25">
      <c r="A16">
        <v>2006</v>
      </c>
      <c r="B16" s="26">
        <f t="shared" si="0"/>
        <v>1624.8019999999999</v>
      </c>
      <c r="C16" s="26">
        <v>1624802</v>
      </c>
    </row>
    <row r="17" spans="1:3" x14ac:dyDescent="0.25">
      <c r="A17">
        <v>2007</v>
      </c>
      <c r="B17" s="26">
        <f t="shared" si="0"/>
        <v>1666.8209999999999</v>
      </c>
      <c r="C17" s="26">
        <v>1666821</v>
      </c>
    </row>
    <row r="18" spans="1:3" x14ac:dyDescent="0.25">
      <c r="A18">
        <v>2008</v>
      </c>
      <c r="B18" s="26">
        <f t="shared" si="0"/>
        <v>1659.039</v>
      </c>
      <c r="C18" s="26">
        <v>1659039</v>
      </c>
    </row>
    <row r="19" spans="1:3" x14ac:dyDescent="0.25">
      <c r="A19">
        <v>2009</v>
      </c>
      <c r="B19" s="26">
        <f t="shared" si="0"/>
        <v>1589.4929999999999</v>
      </c>
      <c r="C19" s="26">
        <v>1589493</v>
      </c>
    </row>
    <row r="20" spans="1:3" x14ac:dyDescent="0.25">
      <c r="A20">
        <v>2010</v>
      </c>
      <c r="B20" s="26">
        <f t="shared" si="0"/>
        <v>1613.9739999999999</v>
      </c>
      <c r="C20" s="26">
        <v>1613974</v>
      </c>
    </row>
    <row r="21" spans="1:3" x14ac:dyDescent="0.25">
      <c r="A21">
        <v>2011</v>
      </c>
      <c r="B21" s="26">
        <f t="shared" si="0"/>
        <v>1645.808</v>
      </c>
      <c r="C21" s="26">
        <v>1645808</v>
      </c>
    </row>
    <row r="22" spans="1:3" x14ac:dyDescent="0.25">
      <c r="A22">
        <v>2012</v>
      </c>
      <c r="B22" s="26">
        <f t="shared" si="0"/>
        <v>1665.213</v>
      </c>
      <c r="C22" s="26">
        <v>1665213</v>
      </c>
    </row>
    <row r="23" spans="1:3" x14ac:dyDescent="0.25">
      <c r="A23">
        <v>2013</v>
      </c>
      <c r="B23" s="26">
        <f t="shared" si="0"/>
        <v>1701.18</v>
      </c>
      <c r="C23" s="26">
        <v>1701180</v>
      </c>
    </row>
    <row r="24" spans="1:3" x14ac:dyDescent="0.25">
      <c r="A24">
        <v>2014</v>
      </c>
      <c r="B24" s="26">
        <f t="shared" si="0"/>
        <v>1749.712</v>
      </c>
      <c r="C24" s="26">
        <v>1749712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2"/>
  <sheetViews>
    <sheetView workbookViewId="0">
      <selection activeCell="R11" sqref="R11"/>
    </sheetView>
  </sheetViews>
  <sheetFormatPr defaultRowHeight="15" x14ac:dyDescent="0.25"/>
  <cols>
    <col min="1" max="1" width="12.75" customWidth="1"/>
    <col min="2" max="2" width="20" customWidth="1"/>
  </cols>
  <sheetData>
    <row r="1" spans="1:3" x14ac:dyDescent="0.25">
      <c r="A1" t="s">
        <v>60</v>
      </c>
    </row>
    <row r="2" spans="1:3" x14ac:dyDescent="0.25">
      <c r="A2" t="s">
        <v>62</v>
      </c>
      <c r="B2" t="s">
        <v>63</v>
      </c>
    </row>
    <row r="3" spans="1:3" ht="30" x14ac:dyDescent="0.25">
      <c r="B3" s="27" t="s">
        <v>61</v>
      </c>
    </row>
    <row r="4" spans="1:3" x14ac:dyDescent="0.25">
      <c r="A4" s="18">
        <v>39884</v>
      </c>
      <c r="B4" s="19">
        <f>+C4/1000</f>
        <v>2.5609999999999999</v>
      </c>
      <c r="C4">
        <v>2561</v>
      </c>
    </row>
    <row r="5" spans="1:3" x14ac:dyDescent="0.25">
      <c r="A5" s="18">
        <v>39891</v>
      </c>
      <c r="B5" s="19">
        <f t="shared" ref="B5:B68" si="0">+C5/1000</f>
        <v>7.6539999999999999</v>
      </c>
      <c r="C5">
        <v>7654</v>
      </c>
    </row>
    <row r="6" spans="1:3" x14ac:dyDescent="0.25">
      <c r="A6" s="18">
        <v>39898</v>
      </c>
      <c r="B6" s="19">
        <f t="shared" si="0"/>
        <v>13.973000000000001</v>
      </c>
      <c r="C6">
        <v>13973</v>
      </c>
    </row>
    <row r="7" spans="1:3" x14ac:dyDescent="0.25">
      <c r="A7" s="18">
        <v>39905</v>
      </c>
      <c r="B7" s="19">
        <f t="shared" si="0"/>
        <v>20.116</v>
      </c>
      <c r="C7">
        <v>20116</v>
      </c>
    </row>
    <row r="8" spans="1:3" x14ac:dyDescent="0.25">
      <c r="A8" s="18">
        <v>39912</v>
      </c>
      <c r="B8" s="19">
        <f t="shared" si="0"/>
        <v>26.367999999999999</v>
      </c>
      <c r="C8">
        <v>26368</v>
      </c>
    </row>
    <row r="9" spans="1:3" x14ac:dyDescent="0.25">
      <c r="A9" s="18">
        <v>39919</v>
      </c>
      <c r="B9" s="19">
        <f t="shared" si="0"/>
        <v>32.976999999999997</v>
      </c>
      <c r="C9">
        <v>32977</v>
      </c>
    </row>
    <row r="10" spans="1:3" x14ac:dyDescent="0.25">
      <c r="A10" s="18">
        <v>39926</v>
      </c>
      <c r="B10" s="19">
        <f t="shared" si="0"/>
        <v>39.845999999999997</v>
      </c>
      <c r="C10">
        <v>39846</v>
      </c>
    </row>
    <row r="11" spans="1:3" x14ac:dyDescent="0.25">
      <c r="A11" s="18">
        <v>39933</v>
      </c>
      <c r="B11" s="19">
        <f t="shared" si="0"/>
        <v>46.185000000000002</v>
      </c>
      <c r="C11">
        <v>46185</v>
      </c>
    </row>
    <row r="12" spans="1:3" x14ac:dyDescent="0.25">
      <c r="A12" s="18">
        <v>39940</v>
      </c>
      <c r="B12" s="19">
        <f t="shared" si="0"/>
        <v>52.600999999999999</v>
      </c>
      <c r="C12">
        <v>52601</v>
      </c>
    </row>
    <row r="13" spans="1:3" x14ac:dyDescent="0.25">
      <c r="A13" s="18">
        <v>39947</v>
      </c>
      <c r="B13" s="19">
        <f t="shared" si="0"/>
        <v>59.298000000000002</v>
      </c>
      <c r="C13">
        <v>59298</v>
      </c>
    </row>
    <row r="14" spans="1:3" x14ac:dyDescent="0.25">
      <c r="A14" s="18">
        <v>39954</v>
      </c>
      <c r="B14" s="19">
        <f t="shared" si="0"/>
        <v>66.073999999999998</v>
      </c>
      <c r="C14">
        <v>66074</v>
      </c>
    </row>
    <row r="15" spans="1:3" x14ac:dyDescent="0.25">
      <c r="A15" s="18">
        <v>39961</v>
      </c>
      <c r="B15" s="19">
        <f t="shared" si="0"/>
        <v>72.831000000000003</v>
      </c>
      <c r="C15">
        <v>72831</v>
      </c>
    </row>
    <row r="16" spans="1:3" x14ac:dyDescent="0.25">
      <c r="A16" s="18">
        <v>39968</v>
      </c>
      <c r="B16" s="19">
        <f t="shared" si="0"/>
        <v>79.834999999999994</v>
      </c>
      <c r="C16">
        <v>79835</v>
      </c>
    </row>
    <row r="17" spans="1:3" x14ac:dyDescent="0.25">
      <c r="A17" s="18">
        <v>39975</v>
      </c>
      <c r="B17" s="19">
        <f t="shared" si="0"/>
        <v>86.197999999999993</v>
      </c>
      <c r="C17">
        <v>86198</v>
      </c>
    </row>
    <row r="18" spans="1:3" x14ac:dyDescent="0.25">
      <c r="A18" s="18">
        <v>39982</v>
      </c>
      <c r="B18" s="19">
        <f t="shared" si="0"/>
        <v>92.718999999999994</v>
      </c>
      <c r="C18">
        <v>92719</v>
      </c>
    </row>
    <row r="19" spans="1:3" x14ac:dyDescent="0.25">
      <c r="A19" s="18">
        <v>39989</v>
      </c>
      <c r="B19" s="19">
        <f t="shared" si="0"/>
        <v>99.093999999999994</v>
      </c>
      <c r="C19">
        <v>99094</v>
      </c>
    </row>
    <row r="20" spans="1:3" x14ac:dyDescent="0.25">
      <c r="A20" s="18">
        <v>39996</v>
      </c>
      <c r="B20" s="19">
        <f t="shared" si="0"/>
        <v>105.58499999999999</v>
      </c>
      <c r="C20">
        <v>105585</v>
      </c>
    </row>
    <row r="21" spans="1:3" x14ac:dyDescent="0.25">
      <c r="A21" s="18">
        <v>40003</v>
      </c>
      <c r="B21" s="19">
        <f t="shared" si="0"/>
        <v>112.05500000000001</v>
      </c>
      <c r="C21">
        <v>112055</v>
      </c>
    </row>
    <row r="22" spans="1:3" x14ac:dyDescent="0.25">
      <c r="A22" s="18">
        <v>40010</v>
      </c>
      <c r="B22" s="19">
        <f t="shared" si="0"/>
        <v>116.577</v>
      </c>
      <c r="C22">
        <v>116577</v>
      </c>
    </row>
    <row r="23" spans="1:3" x14ac:dyDescent="0.25">
      <c r="A23" s="18">
        <v>40017</v>
      </c>
      <c r="B23" s="19">
        <f t="shared" si="0"/>
        <v>121.242</v>
      </c>
      <c r="C23">
        <v>121242</v>
      </c>
    </row>
    <row r="24" spans="1:3" x14ac:dyDescent="0.25">
      <c r="A24" s="18">
        <v>40024</v>
      </c>
      <c r="B24" s="19">
        <f t="shared" si="0"/>
        <v>125.096</v>
      </c>
      <c r="C24">
        <v>125096</v>
      </c>
    </row>
    <row r="25" spans="1:3" x14ac:dyDescent="0.25">
      <c r="A25" s="18">
        <v>40031</v>
      </c>
      <c r="B25" s="19">
        <f t="shared" si="0"/>
        <v>125.09099999999999</v>
      </c>
      <c r="C25">
        <v>125091</v>
      </c>
    </row>
    <row r="26" spans="1:3" x14ac:dyDescent="0.25">
      <c r="A26" s="18">
        <v>40038</v>
      </c>
      <c r="B26" s="19">
        <f t="shared" si="0"/>
        <v>129.22200000000001</v>
      </c>
      <c r="C26">
        <v>129222</v>
      </c>
    </row>
    <row r="27" spans="1:3" x14ac:dyDescent="0.25">
      <c r="A27" s="18">
        <v>40045</v>
      </c>
      <c r="B27" s="19">
        <f t="shared" si="0"/>
        <v>133.46899999999999</v>
      </c>
      <c r="C27">
        <v>133469</v>
      </c>
    </row>
    <row r="28" spans="1:3" x14ac:dyDescent="0.25">
      <c r="A28" s="18">
        <v>40052</v>
      </c>
      <c r="B28" s="19">
        <f t="shared" si="0"/>
        <v>137.482</v>
      </c>
      <c r="C28">
        <v>137482</v>
      </c>
    </row>
    <row r="29" spans="1:3" x14ac:dyDescent="0.25">
      <c r="A29" s="18">
        <v>40059</v>
      </c>
      <c r="B29" s="19">
        <f t="shared" si="0"/>
        <v>140.072</v>
      </c>
      <c r="C29">
        <v>140072</v>
      </c>
    </row>
    <row r="30" spans="1:3" x14ac:dyDescent="0.25">
      <c r="A30" s="18">
        <v>40066</v>
      </c>
      <c r="B30" s="19">
        <f t="shared" si="0"/>
        <v>145.52699999999999</v>
      </c>
      <c r="C30">
        <v>145527</v>
      </c>
    </row>
    <row r="31" spans="1:3" x14ac:dyDescent="0.25">
      <c r="A31" s="18">
        <v>40073</v>
      </c>
      <c r="B31" s="19">
        <f t="shared" si="0"/>
        <v>149.46</v>
      </c>
      <c r="C31">
        <v>149460</v>
      </c>
    </row>
    <row r="32" spans="1:3" x14ac:dyDescent="0.25">
      <c r="A32" s="18">
        <v>40080</v>
      </c>
      <c r="B32" s="19">
        <f t="shared" si="0"/>
        <v>153.77000000000001</v>
      </c>
      <c r="C32">
        <v>153770</v>
      </c>
    </row>
    <row r="33" spans="1:3" x14ac:dyDescent="0.25">
      <c r="A33" s="18">
        <v>40087</v>
      </c>
      <c r="B33" s="19">
        <f t="shared" si="0"/>
        <v>158.39099999999999</v>
      </c>
      <c r="C33">
        <v>158391</v>
      </c>
    </row>
    <row r="34" spans="1:3" x14ac:dyDescent="0.25">
      <c r="A34" s="18">
        <v>40094</v>
      </c>
      <c r="B34" s="19">
        <f t="shared" si="0"/>
        <v>162.17500000000001</v>
      </c>
      <c r="C34">
        <v>162175</v>
      </c>
    </row>
    <row r="35" spans="1:3" x14ac:dyDescent="0.25">
      <c r="A35" s="18">
        <v>40101</v>
      </c>
      <c r="B35" s="19">
        <f t="shared" si="0"/>
        <v>166.393</v>
      </c>
      <c r="C35">
        <v>166393</v>
      </c>
    </row>
    <row r="36" spans="1:3" x14ac:dyDescent="0.25">
      <c r="A36" s="18">
        <v>40108</v>
      </c>
      <c r="B36" s="19">
        <f t="shared" si="0"/>
        <v>170.59</v>
      </c>
      <c r="C36">
        <v>170590</v>
      </c>
    </row>
    <row r="37" spans="1:3" x14ac:dyDescent="0.25">
      <c r="A37" s="18">
        <v>40115</v>
      </c>
      <c r="B37" s="19">
        <f t="shared" si="0"/>
        <v>174.81</v>
      </c>
      <c r="C37">
        <v>174810</v>
      </c>
    </row>
    <row r="38" spans="1:3" x14ac:dyDescent="0.25">
      <c r="A38" s="18">
        <v>40122</v>
      </c>
      <c r="B38" s="19">
        <f t="shared" si="0"/>
        <v>174.88300000000001</v>
      </c>
      <c r="C38">
        <v>174883</v>
      </c>
    </row>
    <row r="39" spans="1:3" x14ac:dyDescent="0.25">
      <c r="A39" s="18">
        <v>40129</v>
      </c>
      <c r="B39" s="19">
        <f t="shared" si="0"/>
        <v>178.291</v>
      </c>
      <c r="C39">
        <v>178291</v>
      </c>
    </row>
    <row r="40" spans="1:3" x14ac:dyDescent="0.25">
      <c r="A40" s="18">
        <v>40136</v>
      </c>
      <c r="B40" s="19">
        <f t="shared" si="0"/>
        <v>179.98500000000001</v>
      </c>
      <c r="C40">
        <v>179985</v>
      </c>
    </row>
    <row r="41" spans="1:3" x14ac:dyDescent="0.25">
      <c r="A41" s="18">
        <v>40143</v>
      </c>
      <c r="B41" s="19">
        <f t="shared" si="0"/>
        <v>183.35599999999999</v>
      </c>
      <c r="C41">
        <v>183356</v>
      </c>
    </row>
    <row r="42" spans="1:3" x14ac:dyDescent="0.25">
      <c r="A42" s="18">
        <v>40150</v>
      </c>
      <c r="B42" s="19">
        <f t="shared" si="0"/>
        <v>184.93199999999999</v>
      </c>
      <c r="C42">
        <v>184932</v>
      </c>
    </row>
    <row r="43" spans="1:3" x14ac:dyDescent="0.25">
      <c r="A43" s="18">
        <v>40157</v>
      </c>
      <c r="B43" s="19">
        <f t="shared" si="0"/>
        <v>188.43799999999999</v>
      </c>
      <c r="C43">
        <v>188438</v>
      </c>
    </row>
    <row r="44" spans="1:3" x14ac:dyDescent="0.25">
      <c r="A44" s="18">
        <v>40164</v>
      </c>
      <c r="B44" s="19">
        <f t="shared" si="0"/>
        <v>190.143</v>
      </c>
      <c r="C44">
        <v>190143</v>
      </c>
    </row>
    <row r="45" spans="1:3" x14ac:dyDescent="0.25">
      <c r="A45" s="18">
        <v>40171</v>
      </c>
      <c r="B45" s="19">
        <f t="shared" si="0"/>
        <v>190.22800000000001</v>
      </c>
      <c r="C45">
        <v>190228</v>
      </c>
    </row>
    <row r="46" spans="1:3" x14ac:dyDescent="0.25">
      <c r="A46" s="18">
        <v>40178</v>
      </c>
      <c r="B46" s="19">
        <f t="shared" si="0"/>
        <v>190.053</v>
      </c>
      <c r="C46">
        <v>190053</v>
      </c>
    </row>
    <row r="47" spans="1:3" x14ac:dyDescent="0.25">
      <c r="A47" s="18">
        <v>40185</v>
      </c>
      <c r="B47" s="19">
        <f t="shared" si="0"/>
        <v>193.40299999999999</v>
      </c>
      <c r="C47">
        <v>193403</v>
      </c>
    </row>
    <row r="48" spans="1:3" x14ac:dyDescent="0.25">
      <c r="A48" s="18">
        <v>40192</v>
      </c>
      <c r="B48" s="19">
        <f t="shared" si="0"/>
        <v>194.92699999999999</v>
      </c>
      <c r="C48">
        <v>194927</v>
      </c>
    </row>
    <row r="49" spans="1:3" x14ac:dyDescent="0.25">
      <c r="A49" s="18">
        <v>40199</v>
      </c>
      <c r="B49" s="19">
        <f t="shared" si="0"/>
        <v>198.56800000000001</v>
      </c>
      <c r="C49">
        <v>198568</v>
      </c>
    </row>
    <row r="50" spans="1:3" x14ac:dyDescent="0.25">
      <c r="A50" s="18">
        <v>40206</v>
      </c>
      <c r="B50" s="19">
        <f t="shared" si="0"/>
        <v>200.239</v>
      </c>
      <c r="C50">
        <v>200239</v>
      </c>
    </row>
    <row r="51" spans="1:3" x14ac:dyDescent="0.25">
      <c r="A51" s="18">
        <v>40213</v>
      </c>
      <c r="B51" s="19">
        <f t="shared" si="0"/>
        <v>200.02</v>
      </c>
      <c r="C51">
        <v>200020</v>
      </c>
    </row>
    <row r="52" spans="1:3" x14ac:dyDescent="0.25">
      <c r="A52" s="18">
        <v>40220</v>
      </c>
      <c r="B52" s="19">
        <f t="shared" si="0"/>
        <v>200.02099999999999</v>
      </c>
      <c r="C52">
        <v>200021</v>
      </c>
    </row>
    <row r="53" spans="1:3" x14ac:dyDescent="0.25">
      <c r="A53" s="18">
        <v>40227</v>
      </c>
      <c r="B53" s="19">
        <f t="shared" si="0"/>
        <v>200.00899999999999</v>
      </c>
      <c r="C53">
        <v>200009</v>
      </c>
    </row>
    <row r="54" spans="1:3" x14ac:dyDescent="0.25">
      <c r="A54" s="18">
        <v>40234</v>
      </c>
      <c r="B54" s="19">
        <f t="shared" si="0"/>
        <v>199.983</v>
      </c>
      <c r="C54">
        <v>199983</v>
      </c>
    </row>
    <row r="55" spans="1:3" x14ac:dyDescent="0.25">
      <c r="A55" s="18">
        <v>40241</v>
      </c>
      <c r="B55" s="19">
        <f t="shared" si="0"/>
        <v>199.85300000000001</v>
      </c>
      <c r="C55">
        <v>199853</v>
      </c>
    </row>
    <row r="56" spans="1:3" x14ac:dyDescent="0.25">
      <c r="A56" s="18">
        <v>40248</v>
      </c>
      <c r="B56" s="19">
        <f t="shared" si="0"/>
        <v>199.739</v>
      </c>
      <c r="C56">
        <v>199739</v>
      </c>
    </row>
    <row r="57" spans="1:3" x14ac:dyDescent="0.25">
      <c r="A57" s="18">
        <v>40255</v>
      </c>
      <c r="B57" s="19">
        <f t="shared" si="0"/>
        <v>199.67099999999999</v>
      </c>
      <c r="C57">
        <v>199671</v>
      </c>
    </row>
    <row r="58" spans="1:3" x14ac:dyDescent="0.25">
      <c r="A58" s="18">
        <v>40262</v>
      </c>
      <c r="B58" s="19">
        <f t="shared" si="0"/>
        <v>199.667</v>
      </c>
      <c r="C58">
        <v>199667</v>
      </c>
    </row>
    <row r="59" spans="1:3" x14ac:dyDescent="0.25">
      <c r="A59" s="18">
        <v>40269</v>
      </c>
      <c r="B59" s="19">
        <f t="shared" si="0"/>
        <v>199.666</v>
      </c>
      <c r="C59">
        <v>199666</v>
      </c>
    </row>
    <row r="60" spans="1:3" x14ac:dyDescent="0.25">
      <c r="A60" s="18">
        <v>40276</v>
      </c>
      <c r="B60" s="19">
        <f t="shared" si="0"/>
        <v>199.64099999999999</v>
      </c>
      <c r="C60">
        <v>199641</v>
      </c>
    </row>
    <row r="61" spans="1:3" x14ac:dyDescent="0.25">
      <c r="A61" s="18">
        <v>40283</v>
      </c>
      <c r="B61" s="19">
        <f t="shared" si="0"/>
        <v>199.60900000000001</v>
      </c>
      <c r="C61">
        <v>199609</v>
      </c>
    </row>
    <row r="62" spans="1:3" x14ac:dyDescent="0.25">
      <c r="A62" s="18">
        <v>40290</v>
      </c>
      <c r="B62" s="19">
        <f t="shared" si="0"/>
        <v>199.59100000000001</v>
      </c>
      <c r="C62">
        <v>199591</v>
      </c>
    </row>
    <row r="63" spans="1:3" x14ac:dyDescent="0.25">
      <c r="A63" s="18">
        <v>40297</v>
      </c>
      <c r="B63" s="19">
        <f t="shared" si="0"/>
        <v>199.59</v>
      </c>
      <c r="C63">
        <v>199590</v>
      </c>
    </row>
    <row r="64" spans="1:3" x14ac:dyDescent="0.25">
      <c r="A64" s="18">
        <v>40304</v>
      </c>
      <c r="B64" s="19">
        <f t="shared" si="0"/>
        <v>199.589</v>
      </c>
      <c r="C64">
        <v>199589</v>
      </c>
    </row>
    <row r="65" spans="1:3" x14ac:dyDescent="0.25">
      <c r="A65" s="18">
        <v>40311</v>
      </c>
      <c r="B65" s="19">
        <f t="shared" si="0"/>
        <v>199.589</v>
      </c>
      <c r="C65">
        <v>199589</v>
      </c>
    </row>
    <row r="66" spans="1:3" x14ac:dyDescent="0.25">
      <c r="A66" s="18">
        <v>40318</v>
      </c>
      <c r="B66" s="19">
        <f t="shared" si="0"/>
        <v>199.58500000000001</v>
      </c>
      <c r="C66">
        <v>199585</v>
      </c>
    </row>
    <row r="67" spans="1:3" x14ac:dyDescent="0.25">
      <c r="A67" s="18">
        <v>40325</v>
      </c>
      <c r="B67" s="19">
        <f t="shared" si="0"/>
        <v>199.584</v>
      </c>
      <c r="C67">
        <v>199584</v>
      </c>
    </row>
    <row r="68" spans="1:3" x14ac:dyDescent="0.25">
      <c r="A68" s="18">
        <v>40332</v>
      </c>
      <c r="B68" s="19">
        <f t="shared" si="0"/>
        <v>199.572</v>
      </c>
      <c r="C68">
        <v>199572</v>
      </c>
    </row>
    <row r="69" spans="1:3" x14ac:dyDescent="0.25">
      <c r="A69" s="18">
        <v>40339</v>
      </c>
      <c r="B69" s="19">
        <f t="shared" ref="B69:B132" si="1">+C69/1000</f>
        <v>199.56299999999999</v>
      </c>
      <c r="C69">
        <v>199563</v>
      </c>
    </row>
    <row r="70" spans="1:3" x14ac:dyDescent="0.25">
      <c r="A70" s="18">
        <v>40346</v>
      </c>
      <c r="B70" s="19">
        <f t="shared" si="1"/>
        <v>199.54300000000001</v>
      </c>
      <c r="C70">
        <v>199543</v>
      </c>
    </row>
    <row r="71" spans="1:3" x14ac:dyDescent="0.25">
      <c r="A71" s="18">
        <v>40353</v>
      </c>
      <c r="B71" s="19">
        <f t="shared" si="1"/>
        <v>199.52699999999999</v>
      </c>
      <c r="C71">
        <v>199527</v>
      </c>
    </row>
    <row r="72" spans="1:3" x14ac:dyDescent="0.25">
      <c r="A72" s="18">
        <v>40360</v>
      </c>
      <c r="B72" s="19">
        <f t="shared" si="1"/>
        <v>199.52500000000001</v>
      </c>
      <c r="C72">
        <v>199525</v>
      </c>
    </row>
    <row r="73" spans="1:3" x14ac:dyDescent="0.25">
      <c r="A73" s="18">
        <v>40367</v>
      </c>
      <c r="B73" s="19">
        <f t="shared" si="1"/>
        <v>199.52500000000001</v>
      </c>
      <c r="C73">
        <v>199525</v>
      </c>
    </row>
    <row r="74" spans="1:3" x14ac:dyDescent="0.25">
      <c r="A74" s="18">
        <v>40374</v>
      </c>
      <c r="B74" s="19">
        <f t="shared" si="1"/>
        <v>199.52500000000001</v>
      </c>
      <c r="C74">
        <v>199525</v>
      </c>
    </row>
    <row r="75" spans="1:3" x14ac:dyDescent="0.25">
      <c r="A75" s="18">
        <v>40381</v>
      </c>
      <c r="B75" s="19">
        <f t="shared" si="1"/>
        <v>199.52500000000001</v>
      </c>
      <c r="C75">
        <v>199525</v>
      </c>
    </row>
    <row r="76" spans="1:3" x14ac:dyDescent="0.25">
      <c r="A76" s="18">
        <v>40388</v>
      </c>
      <c r="B76" s="19">
        <f t="shared" si="1"/>
        <v>199.52500000000001</v>
      </c>
      <c r="C76">
        <v>199525</v>
      </c>
    </row>
    <row r="77" spans="1:3" x14ac:dyDescent="0.25">
      <c r="A77" s="18">
        <v>40395</v>
      </c>
      <c r="B77" s="19">
        <f t="shared" si="1"/>
        <v>199.52</v>
      </c>
      <c r="C77">
        <v>199520</v>
      </c>
    </row>
    <row r="78" spans="1:3" x14ac:dyDescent="0.25">
      <c r="A78" s="18">
        <v>40402</v>
      </c>
      <c r="B78" s="19">
        <f t="shared" si="1"/>
        <v>199.51599999999999</v>
      </c>
      <c r="C78">
        <v>199516</v>
      </c>
    </row>
    <row r="79" spans="1:3" x14ac:dyDescent="0.25">
      <c r="A79" s="18">
        <v>40409</v>
      </c>
      <c r="B79" s="19">
        <f t="shared" si="1"/>
        <v>199.51</v>
      </c>
      <c r="C79">
        <v>199510</v>
      </c>
    </row>
    <row r="80" spans="1:3" x14ac:dyDescent="0.25">
      <c r="A80" s="18">
        <v>40416</v>
      </c>
      <c r="B80" s="19">
        <f t="shared" si="1"/>
        <v>199.506</v>
      </c>
      <c r="C80">
        <v>199506</v>
      </c>
    </row>
    <row r="81" spans="1:3" x14ac:dyDescent="0.25">
      <c r="A81" s="18">
        <v>40423</v>
      </c>
      <c r="B81" s="19">
        <f t="shared" si="1"/>
        <v>199.50399999999999</v>
      </c>
      <c r="C81">
        <v>199504</v>
      </c>
    </row>
    <row r="82" spans="1:3" x14ac:dyDescent="0.25">
      <c r="A82" s="18">
        <v>40430</v>
      </c>
      <c r="B82" s="19">
        <f t="shared" si="1"/>
        <v>199.50399999999999</v>
      </c>
      <c r="C82">
        <v>199504</v>
      </c>
    </row>
    <row r="83" spans="1:3" x14ac:dyDescent="0.25">
      <c r="A83" s="18">
        <v>40437</v>
      </c>
      <c r="B83" s="19">
        <f t="shared" si="1"/>
        <v>199.5</v>
      </c>
      <c r="C83">
        <v>199500</v>
      </c>
    </row>
    <row r="84" spans="1:3" x14ac:dyDescent="0.25">
      <c r="A84" s="18">
        <v>40444</v>
      </c>
      <c r="B84" s="19">
        <f t="shared" si="1"/>
        <v>199.5</v>
      </c>
      <c r="C84">
        <v>199500</v>
      </c>
    </row>
    <row r="85" spans="1:3" x14ac:dyDescent="0.25">
      <c r="A85" s="18">
        <v>40451</v>
      </c>
      <c r="B85" s="19">
        <f t="shared" si="1"/>
        <v>199.5</v>
      </c>
      <c r="C85">
        <v>199500</v>
      </c>
    </row>
    <row r="86" spans="1:3" x14ac:dyDescent="0.25">
      <c r="A86" s="18">
        <v>40458</v>
      </c>
      <c r="B86" s="19">
        <f t="shared" si="1"/>
        <v>199.5</v>
      </c>
      <c r="C86">
        <v>199500</v>
      </c>
    </row>
    <row r="87" spans="1:3" x14ac:dyDescent="0.25">
      <c r="A87" s="18">
        <v>40465</v>
      </c>
      <c r="B87" s="19">
        <f t="shared" si="1"/>
        <v>199.48699999999999</v>
      </c>
      <c r="C87">
        <v>199487</v>
      </c>
    </row>
    <row r="88" spans="1:3" x14ac:dyDescent="0.25">
      <c r="A88" s="18">
        <v>40472</v>
      </c>
      <c r="B88" s="19">
        <f t="shared" si="1"/>
        <v>199.48500000000001</v>
      </c>
      <c r="C88">
        <v>199485</v>
      </c>
    </row>
    <row r="89" spans="1:3" x14ac:dyDescent="0.25">
      <c r="A89" s="18">
        <v>40479</v>
      </c>
      <c r="B89" s="19">
        <f t="shared" si="1"/>
        <v>199.47300000000001</v>
      </c>
      <c r="C89">
        <v>199473</v>
      </c>
    </row>
    <row r="90" spans="1:3" x14ac:dyDescent="0.25">
      <c r="A90" s="18">
        <v>40486</v>
      </c>
      <c r="B90" s="19">
        <f t="shared" si="1"/>
        <v>199.47200000000001</v>
      </c>
      <c r="C90">
        <v>199472</v>
      </c>
    </row>
    <row r="91" spans="1:3" x14ac:dyDescent="0.25">
      <c r="A91" s="18">
        <v>40493</v>
      </c>
      <c r="B91" s="19">
        <f t="shared" si="1"/>
        <v>199.452</v>
      </c>
      <c r="C91">
        <v>199452</v>
      </c>
    </row>
    <row r="92" spans="1:3" x14ac:dyDescent="0.25">
      <c r="A92" s="18">
        <v>40500</v>
      </c>
      <c r="B92" s="19">
        <f t="shared" si="1"/>
        <v>199.45099999999999</v>
      </c>
      <c r="C92">
        <v>199451</v>
      </c>
    </row>
    <row r="93" spans="1:3" x14ac:dyDescent="0.25">
      <c r="A93" s="18">
        <v>40507</v>
      </c>
      <c r="B93" s="19">
        <f t="shared" si="1"/>
        <v>199.446</v>
      </c>
      <c r="C93">
        <v>199446</v>
      </c>
    </row>
    <row r="94" spans="1:3" x14ac:dyDescent="0.25">
      <c r="A94" s="18">
        <v>40514</v>
      </c>
      <c r="B94" s="19">
        <f t="shared" si="1"/>
        <v>199.44499999999999</v>
      </c>
      <c r="C94">
        <v>199445</v>
      </c>
    </row>
    <row r="95" spans="1:3" x14ac:dyDescent="0.25">
      <c r="A95" s="18">
        <v>40521</v>
      </c>
      <c r="B95" s="19">
        <f t="shared" si="1"/>
        <v>199.41300000000001</v>
      </c>
      <c r="C95">
        <v>199413</v>
      </c>
    </row>
    <row r="96" spans="1:3" x14ac:dyDescent="0.25">
      <c r="A96" s="18">
        <v>40528</v>
      </c>
      <c r="B96" s="19">
        <f t="shared" si="1"/>
        <v>199.404</v>
      </c>
      <c r="C96">
        <v>199404</v>
      </c>
    </row>
    <row r="97" spans="1:3" x14ac:dyDescent="0.25">
      <c r="A97" s="18">
        <v>40535</v>
      </c>
      <c r="B97" s="19">
        <f t="shared" si="1"/>
        <v>199.40100000000001</v>
      </c>
      <c r="C97">
        <v>199401</v>
      </c>
    </row>
    <row r="98" spans="1:3" x14ac:dyDescent="0.25">
      <c r="A98" s="18">
        <v>40542</v>
      </c>
      <c r="B98" s="19">
        <f t="shared" si="1"/>
        <v>199.398</v>
      </c>
      <c r="C98">
        <v>199398</v>
      </c>
    </row>
    <row r="99" spans="1:3" x14ac:dyDescent="0.25">
      <c r="A99" s="18">
        <v>40549</v>
      </c>
      <c r="B99" s="19">
        <f t="shared" si="1"/>
        <v>199.398</v>
      </c>
      <c r="C99">
        <v>199398</v>
      </c>
    </row>
    <row r="100" spans="1:3" x14ac:dyDescent="0.25">
      <c r="A100" s="18">
        <v>40556</v>
      </c>
      <c r="B100" s="19">
        <f t="shared" si="1"/>
        <v>199.375</v>
      </c>
      <c r="C100">
        <v>199375</v>
      </c>
    </row>
    <row r="101" spans="1:3" x14ac:dyDescent="0.25">
      <c r="A101" s="18">
        <v>40563</v>
      </c>
      <c r="B101" s="19">
        <f t="shared" si="1"/>
        <v>199.34700000000001</v>
      </c>
      <c r="C101">
        <v>199347</v>
      </c>
    </row>
    <row r="102" spans="1:3" x14ac:dyDescent="0.25">
      <c r="A102" s="18">
        <v>40570</v>
      </c>
      <c r="B102" s="19">
        <f t="shared" si="1"/>
        <v>199.33099999999999</v>
      </c>
      <c r="C102">
        <v>199331</v>
      </c>
    </row>
    <row r="103" spans="1:3" x14ac:dyDescent="0.25">
      <c r="A103" s="18">
        <v>40577</v>
      </c>
      <c r="B103" s="19">
        <f t="shared" si="1"/>
        <v>199.309</v>
      </c>
      <c r="C103">
        <v>199309</v>
      </c>
    </row>
    <row r="104" spans="1:3" x14ac:dyDescent="0.25">
      <c r="A104" s="18">
        <v>40584</v>
      </c>
      <c r="B104" s="19">
        <f t="shared" si="1"/>
        <v>199.30600000000001</v>
      </c>
      <c r="C104">
        <v>199306</v>
      </c>
    </row>
    <row r="105" spans="1:3" x14ac:dyDescent="0.25">
      <c r="A105" s="18">
        <v>40591</v>
      </c>
      <c r="B105" s="19">
        <f t="shared" si="1"/>
        <v>199.30099999999999</v>
      </c>
      <c r="C105">
        <v>199301</v>
      </c>
    </row>
    <row r="106" spans="1:3" x14ac:dyDescent="0.25">
      <c r="A106" s="18">
        <v>40598</v>
      </c>
      <c r="B106" s="19">
        <f t="shared" si="1"/>
        <v>199.297</v>
      </c>
      <c r="C106">
        <v>199297</v>
      </c>
    </row>
    <row r="107" spans="1:3" x14ac:dyDescent="0.25">
      <c r="A107" s="18">
        <v>40605</v>
      </c>
      <c r="B107" s="19">
        <f t="shared" si="1"/>
        <v>199.297</v>
      </c>
      <c r="C107">
        <v>199297</v>
      </c>
    </row>
    <row r="108" spans="1:3" x14ac:dyDescent="0.25">
      <c r="A108" s="18">
        <v>40612</v>
      </c>
      <c r="B108" s="19">
        <f t="shared" si="1"/>
        <v>199.291</v>
      </c>
      <c r="C108">
        <v>199291</v>
      </c>
    </row>
    <row r="109" spans="1:3" x14ac:dyDescent="0.25">
      <c r="A109" s="18">
        <v>40619</v>
      </c>
      <c r="B109" s="19">
        <f t="shared" si="1"/>
        <v>199.291</v>
      </c>
      <c r="C109">
        <v>199291</v>
      </c>
    </row>
    <row r="110" spans="1:3" x14ac:dyDescent="0.25">
      <c r="A110" s="18">
        <v>40626</v>
      </c>
      <c r="B110" s="19">
        <f t="shared" si="1"/>
        <v>199.28899999999999</v>
      </c>
      <c r="C110">
        <v>199289</v>
      </c>
    </row>
    <row r="111" spans="1:3" x14ac:dyDescent="0.25">
      <c r="A111" s="18">
        <v>40633</v>
      </c>
      <c r="B111" s="19">
        <f t="shared" si="1"/>
        <v>199.285</v>
      </c>
      <c r="C111">
        <v>199285</v>
      </c>
    </row>
    <row r="112" spans="1:3" x14ac:dyDescent="0.25">
      <c r="A112" s="18">
        <v>40640</v>
      </c>
      <c r="B112" s="19">
        <f t="shared" si="1"/>
        <v>199.27199999999999</v>
      </c>
      <c r="C112">
        <v>199272</v>
      </c>
    </row>
    <row r="113" spans="1:3" x14ac:dyDescent="0.25">
      <c r="A113" s="18">
        <v>40647</v>
      </c>
      <c r="B113" s="19">
        <f t="shared" si="1"/>
        <v>199.25399999999999</v>
      </c>
      <c r="C113">
        <v>199254</v>
      </c>
    </row>
    <row r="114" spans="1:3" x14ac:dyDescent="0.25">
      <c r="A114" s="18">
        <v>40654</v>
      </c>
      <c r="B114" s="19">
        <f t="shared" si="1"/>
        <v>199.25200000000001</v>
      </c>
      <c r="C114">
        <v>199252</v>
      </c>
    </row>
    <row r="115" spans="1:3" x14ac:dyDescent="0.25">
      <c r="A115" s="18">
        <v>40661</v>
      </c>
      <c r="B115" s="19">
        <f t="shared" si="1"/>
        <v>199.239</v>
      </c>
      <c r="C115">
        <v>199239</v>
      </c>
    </row>
    <row r="116" spans="1:3" x14ac:dyDescent="0.25">
      <c r="A116" s="18">
        <v>40668</v>
      </c>
      <c r="B116" s="19">
        <f t="shared" si="1"/>
        <v>199.22399999999999</v>
      </c>
      <c r="C116">
        <v>199224</v>
      </c>
    </row>
    <row r="117" spans="1:3" x14ac:dyDescent="0.25">
      <c r="A117" s="18">
        <v>40675</v>
      </c>
      <c r="B117" s="19">
        <f t="shared" si="1"/>
        <v>199.18899999999999</v>
      </c>
      <c r="C117">
        <v>199189</v>
      </c>
    </row>
    <row r="118" spans="1:3" x14ac:dyDescent="0.25">
      <c r="A118" s="18">
        <v>40682</v>
      </c>
      <c r="B118" s="19">
        <f t="shared" si="1"/>
        <v>199.167</v>
      </c>
      <c r="C118">
        <v>199167</v>
      </c>
    </row>
    <row r="119" spans="1:3" x14ac:dyDescent="0.25">
      <c r="A119" s="18">
        <v>40689</v>
      </c>
      <c r="B119" s="19">
        <f t="shared" si="1"/>
        <v>199.15100000000001</v>
      </c>
      <c r="C119">
        <v>199151</v>
      </c>
    </row>
    <row r="120" spans="1:3" x14ac:dyDescent="0.25">
      <c r="A120" s="18">
        <v>40696</v>
      </c>
      <c r="B120" s="19">
        <f t="shared" si="1"/>
        <v>199.14699999999999</v>
      </c>
      <c r="C120">
        <v>199147</v>
      </c>
    </row>
    <row r="121" spans="1:3" x14ac:dyDescent="0.25">
      <c r="A121" s="18">
        <v>40703</v>
      </c>
      <c r="B121" s="19">
        <f t="shared" si="1"/>
        <v>199.14400000000001</v>
      </c>
      <c r="C121">
        <v>199144</v>
      </c>
    </row>
    <row r="122" spans="1:3" x14ac:dyDescent="0.25">
      <c r="A122" s="18">
        <v>40710</v>
      </c>
      <c r="B122" s="19">
        <f t="shared" si="1"/>
        <v>199.14400000000001</v>
      </c>
      <c r="C122">
        <v>199144</v>
      </c>
    </row>
    <row r="123" spans="1:3" x14ac:dyDescent="0.25">
      <c r="A123" s="18">
        <v>40717</v>
      </c>
      <c r="B123" s="19">
        <f t="shared" si="1"/>
        <v>199.14400000000001</v>
      </c>
      <c r="C123">
        <v>199144</v>
      </c>
    </row>
    <row r="124" spans="1:3" x14ac:dyDescent="0.25">
      <c r="A124" s="18">
        <v>40724</v>
      </c>
      <c r="B124" s="19">
        <f t="shared" si="1"/>
        <v>199.14400000000001</v>
      </c>
      <c r="C124">
        <v>199144</v>
      </c>
    </row>
    <row r="125" spans="1:3" x14ac:dyDescent="0.25">
      <c r="A125" s="18">
        <v>40731</v>
      </c>
      <c r="B125" s="19">
        <f t="shared" si="1"/>
        <v>199.13200000000001</v>
      </c>
      <c r="C125">
        <v>199132</v>
      </c>
    </row>
    <row r="126" spans="1:3" x14ac:dyDescent="0.25">
      <c r="A126" s="18">
        <v>40738</v>
      </c>
      <c r="B126" s="19">
        <f t="shared" si="1"/>
        <v>199.13200000000001</v>
      </c>
      <c r="C126">
        <v>199132</v>
      </c>
    </row>
    <row r="127" spans="1:3" x14ac:dyDescent="0.25">
      <c r="A127" s="18">
        <v>40745</v>
      </c>
      <c r="B127" s="19">
        <f t="shared" si="1"/>
        <v>199.13200000000001</v>
      </c>
      <c r="C127">
        <v>199132</v>
      </c>
    </row>
    <row r="128" spans="1:3" x14ac:dyDescent="0.25">
      <c r="A128" s="18">
        <v>40752</v>
      </c>
      <c r="B128" s="19">
        <f t="shared" si="1"/>
        <v>199.13</v>
      </c>
      <c r="C128">
        <v>199130</v>
      </c>
    </row>
    <row r="129" spans="1:3" x14ac:dyDescent="0.25">
      <c r="A129" s="18">
        <v>40759</v>
      </c>
      <c r="B129" s="19">
        <f t="shared" si="1"/>
        <v>199.119</v>
      </c>
      <c r="C129">
        <v>199119</v>
      </c>
    </row>
    <row r="130" spans="1:3" x14ac:dyDescent="0.25">
      <c r="A130" s="18">
        <v>40766</v>
      </c>
      <c r="B130" s="19">
        <f t="shared" si="1"/>
        <v>199.119</v>
      </c>
      <c r="C130">
        <v>199119</v>
      </c>
    </row>
    <row r="131" spans="1:3" x14ac:dyDescent="0.25">
      <c r="A131" s="18">
        <v>40773</v>
      </c>
      <c r="B131" s="19">
        <f t="shared" si="1"/>
        <v>199.119</v>
      </c>
      <c r="C131">
        <v>199119</v>
      </c>
    </row>
    <row r="132" spans="1:3" x14ac:dyDescent="0.25">
      <c r="A132" s="18">
        <v>40780</v>
      </c>
      <c r="B132" s="19">
        <f t="shared" si="1"/>
        <v>199.119</v>
      </c>
      <c r="C132">
        <v>199119</v>
      </c>
    </row>
    <row r="133" spans="1:3" x14ac:dyDescent="0.25">
      <c r="A133" s="18">
        <v>40787</v>
      </c>
      <c r="B133" s="19">
        <f t="shared" ref="B133:B196" si="2">+C133/1000</f>
        <v>199.119</v>
      </c>
      <c r="C133">
        <v>199119</v>
      </c>
    </row>
    <row r="134" spans="1:3" x14ac:dyDescent="0.25">
      <c r="A134" s="18">
        <v>40794</v>
      </c>
      <c r="B134" s="19">
        <f t="shared" si="2"/>
        <v>199.108</v>
      </c>
      <c r="C134">
        <v>199108</v>
      </c>
    </row>
    <row r="135" spans="1:3" x14ac:dyDescent="0.25">
      <c r="A135" s="18">
        <v>40801</v>
      </c>
      <c r="B135" s="19">
        <f t="shared" si="2"/>
        <v>199.108</v>
      </c>
      <c r="C135">
        <v>199108</v>
      </c>
    </row>
    <row r="136" spans="1:3" x14ac:dyDescent="0.25">
      <c r="A136" s="18">
        <v>40808</v>
      </c>
      <c r="B136" s="19">
        <f t="shared" si="2"/>
        <v>199.07599999999999</v>
      </c>
      <c r="C136">
        <v>199076</v>
      </c>
    </row>
    <row r="137" spans="1:3" x14ac:dyDescent="0.25">
      <c r="A137" s="18">
        <v>40815</v>
      </c>
      <c r="B137" s="19">
        <f t="shared" si="2"/>
        <v>199.07599999999999</v>
      </c>
      <c r="C137">
        <v>199076</v>
      </c>
    </row>
    <row r="138" spans="1:3" x14ac:dyDescent="0.25">
      <c r="A138" s="18">
        <v>40822</v>
      </c>
      <c r="B138" s="19">
        <f t="shared" si="2"/>
        <v>199.07499999999999</v>
      </c>
      <c r="C138">
        <v>199075</v>
      </c>
    </row>
    <row r="139" spans="1:3" x14ac:dyDescent="0.25">
      <c r="A139" s="18">
        <v>40829</v>
      </c>
      <c r="B139" s="19">
        <f t="shared" si="2"/>
        <v>204.16800000000001</v>
      </c>
      <c r="C139">
        <v>204168</v>
      </c>
    </row>
    <row r="140" spans="1:3" x14ac:dyDescent="0.25">
      <c r="A140" s="18">
        <v>40836</v>
      </c>
      <c r="B140" s="19">
        <f t="shared" si="2"/>
        <v>209.262</v>
      </c>
      <c r="C140">
        <v>209262</v>
      </c>
    </row>
    <row r="141" spans="1:3" x14ac:dyDescent="0.25">
      <c r="A141" s="18">
        <v>40843</v>
      </c>
      <c r="B141" s="19">
        <f t="shared" si="2"/>
        <v>214.34899999999999</v>
      </c>
      <c r="C141">
        <v>214349</v>
      </c>
    </row>
    <row r="142" spans="1:3" x14ac:dyDescent="0.25">
      <c r="A142" s="18">
        <v>40850</v>
      </c>
      <c r="B142" s="19">
        <f t="shared" si="2"/>
        <v>219.37700000000001</v>
      </c>
      <c r="C142">
        <v>219377</v>
      </c>
    </row>
    <row r="143" spans="1:3" x14ac:dyDescent="0.25">
      <c r="A143" s="18">
        <v>40857</v>
      </c>
      <c r="B143" s="19">
        <f t="shared" si="2"/>
        <v>224.44800000000001</v>
      </c>
      <c r="C143">
        <v>224448</v>
      </c>
    </row>
    <row r="144" spans="1:3" x14ac:dyDescent="0.25">
      <c r="A144" s="18">
        <v>40864</v>
      </c>
      <c r="B144" s="19">
        <f t="shared" si="2"/>
        <v>229.548</v>
      </c>
      <c r="C144">
        <v>229548</v>
      </c>
    </row>
    <row r="145" spans="1:3" x14ac:dyDescent="0.25">
      <c r="A145" s="18">
        <v>40871</v>
      </c>
      <c r="B145" s="19">
        <f t="shared" si="2"/>
        <v>234.64</v>
      </c>
      <c r="C145">
        <v>234640</v>
      </c>
    </row>
    <row r="146" spans="1:3" x14ac:dyDescent="0.25">
      <c r="A146" s="18">
        <v>40878</v>
      </c>
      <c r="B146" s="19">
        <f t="shared" si="2"/>
        <v>239.74</v>
      </c>
      <c r="C146">
        <v>239740</v>
      </c>
    </row>
    <row r="147" spans="1:3" x14ac:dyDescent="0.25">
      <c r="A147" s="18">
        <v>40885</v>
      </c>
      <c r="B147" s="19">
        <f t="shared" si="2"/>
        <v>244.827</v>
      </c>
      <c r="C147">
        <v>244827</v>
      </c>
    </row>
    <row r="148" spans="1:3" x14ac:dyDescent="0.25">
      <c r="A148" s="18">
        <v>40892</v>
      </c>
      <c r="B148" s="19">
        <f t="shared" si="2"/>
        <v>249.92599999999999</v>
      </c>
      <c r="C148">
        <v>249926</v>
      </c>
    </row>
    <row r="149" spans="1:3" x14ac:dyDescent="0.25">
      <c r="A149" s="18">
        <v>40899</v>
      </c>
      <c r="B149" s="19">
        <f t="shared" si="2"/>
        <v>249.92</v>
      </c>
      <c r="C149">
        <v>249920</v>
      </c>
    </row>
    <row r="150" spans="1:3" x14ac:dyDescent="0.25">
      <c r="A150" s="18">
        <v>40906</v>
      </c>
      <c r="B150" s="19">
        <f t="shared" si="2"/>
        <v>249.92</v>
      </c>
      <c r="C150">
        <v>249920</v>
      </c>
    </row>
    <row r="151" spans="1:3" x14ac:dyDescent="0.25">
      <c r="A151" s="18">
        <v>40913</v>
      </c>
      <c r="B151" s="19">
        <f t="shared" si="2"/>
        <v>253.25700000000001</v>
      </c>
      <c r="C151">
        <v>253257</v>
      </c>
    </row>
    <row r="152" spans="1:3" x14ac:dyDescent="0.25">
      <c r="A152" s="18">
        <v>40920</v>
      </c>
      <c r="B152" s="19">
        <f t="shared" si="2"/>
        <v>258.327</v>
      </c>
      <c r="C152">
        <v>258327</v>
      </c>
    </row>
    <row r="153" spans="1:3" x14ac:dyDescent="0.25">
      <c r="A153" s="18">
        <v>40927</v>
      </c>
      <c r="B153" s="19">
        <f t="shared" si="2"/>
        <v>263.416</v>
      </c>
      <c r="C153">
        <v>263416</v>
      </c>
    </row>
    <row r="154" spans="1:3" x14ac:dyDescent="0.25">
      <c r="A154" s="18">
        <v>40934</v>
      </c>
      <c r="B154" s="19">
        <f t="shared" si="2"/>
        <v>268.60199999999998</v>
      </c>
      <c r="C154">
        <v>268602</v>
      </c>
    </row>
    <row r="155" spans="1:3" x14ac:dyDescent="0.25">
      <c r="A155" s="18">
        <v>40941</v>
      </c>
      <c r="B155" s="19">
        <f t="shared" si="2"/>
        <v>273.79700000000003</v>
      </c>
      <c r="C155">
        <v>273797</v>
      </c>
    </row>
    <row r="156" spans="1:3" x14ac:dyDescent="0.25">
      <c r="A156" s="18">
        <v>40948</v>
      </c>
      <c r="B156" s="19">
        <f t="shared" si="2"/>
        <v>273.74900000000002</v>
      </c>
      <c r="C156">
        <v>273749</v>
      </c>
    </row>
    <row r="157" spans="1:3" x14ac:dyDescent="0.25">
      <c r="A157" s="18">
        <v>40955</v>
      </c>
      <c r="B157" s="19">
        <f t="shared" si="2"/>
        <v>278.22199999999998</v>
      </c>
      <c r="C157">
        <v>278222</v>
      </c>
    </row>
    <row r="158" spans="1:3" x14ac:dyDescent="0.25">
      <c r="A158" s="18">
        <v>40962</v>
      </c>
      <c r="B158" s="19">
        <f t="shared" si="2"/>
        <v>282.68299999999999</v>
      </c>
      <c r="C158">
        <v>282683</v>
      </c>
    </row>
    <row r="159" spans="1:3" x14ac:dyDescent="0.25">
      <c r="A159" s="18">
        <v>40969</v>
      </c>
      <c r="B159" s="19">
        <f t="shared" si="2"/>
        <v>287.10599999999999</v>
      </c>
      <c r="C159">
        <v>287106</v>
      </c>
    </row>
    <row r="160" spans="1:3" x14ac:dyDescent="0.25">
      <c r="A160" s="18">
        <v>40976</v>
      </c>
      <c r="B160" s="19">
        <f t="shared" si="2"/>
        <v>291.57400000000001</v>
      </c>
      <c r="C160">
        <v>291574</v>
      </c>
    </row>
    <row r="161" spans="1:3" x14ac:dyDescent="0.25">
      <c r="A161" s="18">
        <v>40983</v>
      </c>
      <c r="B161" s="19">
        <f t="shared" si="2"/>
        <v>296.04500000000002</v>
      </c>
      <c r="C161">
        <v>296045</v>
      </c>
    </row>
    <row r="162" spans="1:3" x14ac:dyDescent="0.25">
      <c r="A162" s="18">
        <v>40990</v>
      </c>
      <c r="B162" s="19">
        <f t="shared" si="2"/>
        <v>299.03699999999998</v>
      </c>
      <c r="C162">
        <v>299037</v>
      </c>
    </row>
    <row r="163" spans="1:3" x14ac:dyDescent="0.25">
      <c r="A163" s="18">
        <v>40997</v>
      </c>
      <c r="B163" s="19">
        <f t="shared" si="2"/>
        <v>303.53399999999999</v>
      </c>
      <c r="C163">
        <v>303534</v>
      </c>
    </row>
    <row r="164" spans="1:3" x14ac:dyDescent="0.25">
      <c r="A164" s="18">
        <v>41004</v>
      </c>
      <c r="B164" s="19">
        <f t="shared" si="2"/>
        <v>308.02499999999998</v>
      </c>
      <c r="C164">
        <v>308025</v>
      </c>
    </row>
    <row r="165" spans="1:3" x14ac:dyDescent="0.25">
      <c r="A165" s="18">
        <v>41011</v>
      </c>
      <c r="B165" s="19">
        <f t="shared" si="2"/>
        <v>311.02499999999998</v>
      </c>
      <c r="C165">
        <v>311025</v>
      </c>
    </row>
    <row r="166" spans="1:3" x14ac:dyDescent="0.25">
      <c r="A166" s="18">
        <v>41018</v>
      </c>
      <c r="B166" s="19">
        <f t="shared" si="2"/>
        <v>315.52499999999998</v>
      </c>
      <c r="C166">
        <v>315525</v>
      </c>
    </row>
    <row r="167" spans="1:3" x14ac:dyDescent="0.25">
      <c r="A167" s="18">
        <v>41025</v>
      </c>
      <c r="B167" s="19">
        <f t="shared" si="2"/>
        <v>320.31200000000001</v>
      </c>
      <c r="C167">
        <v>320312</v>
      </c>
    </row>
    <row r="168" spans="1:3" x14ac:dyDescent="0.25">
      <c r="A168" s="18">
        <v>41032</v>
      </c>
      <c r="B168" s="19">
        <f t="shared" si="2"/>
        <v>324.98700000000002</v>
      </c>
      <c r="C168">
        <v>324987</v>
      </c>
    </row>
    <row r="169" spans="1:3" x14ac:dyDescent="0.25">
      <c r="A169" s="18">
        <v>41039</v>
      </c>
      <c r="B169" s="19">
        <f t="shared" si="2"/>
        <v>324.96699999999998</v>
      </c>
      <c r="C169">
        <v>324967</v>
      </c>
    </row>
    <row r="170" spans="1:3" x14ac:dyDescent="0.25">
      <c r="A170" s="18">
        <v>41046</v>
      </c>
      <c r="B170" s="19">
        <f t="shared" si="2"/>
        <v>324.95600000000002</v>
      </c>
      <c r="C170">
        <v>324956</v>
      </c>
    </row>
    <row r="171" spans="1:3" x14ac:dyDescent="0.25">
      <c r="A171" s="18">
        <v>41053</v>
      </c>
      <c r="B171" s="19">
        <f t="shared" si="2"/>
        <v>324.95400000000001</v>
      </c>
      <c r="C171">
        <v>324954</v>
      </c>
    </row>
    <row r="172" spans="1:3" x14ac:dyDescent="0.25">
      <c r="A172" s="18">
        <v>41060</v>
      </c>
      <c r="B172" s="19">
        <f t="shared" si="2"/>
        <v>324.94799999999998</v>
      </c>
      <c r="C172">
        <v>324948</v>
      </c>
    </row>
    <row r="173" spans="1:3" x14ac:dyDescent="0.25">
      <c r="A173" s="18">
        <v>41067</v>
      </c>
      <c r="B173" s="19">
        <f t="shared" si="2"/>
        <v>324.94799999999998</v>
      </c>
      <c r="C173">
        <v>324948</v>
      </c>
    </row>
    <row r="174" spans="1:3" x14ac:dyDescent="0.25">
      <c r="A174" s="18">
        <v>41074</v>
      </c>
      <c r="B174" s="19">
        <f t="shared" si="2"/>
        <v>324.94499999999999</v>
      </c>
      <c r="C174">
        <v>324945</v>
      </c>
    </row>
    <row r="175" spans="1:3" x14ac:dyDescent="0.25">
      <c r="A175" s="18">
        <v>41081</v>
      </c>
      <c r="B175" s="19">
        <f t="shared" si="2"/>
        <v>324.935</v>
      </c>
      <c r="C175">
        <v>324935</v>
      </c>
    </row>
    <row r="176" spans="1:3" x14ac:dyDescent="0.25">
      <c r="A176" s="18">
        <v>41088</v>
      </c>
      <c r="B176" s="19">
        <f t="shared" si="2"/>
        <v>324.93400000000003</v>
      </c>
      <c r="C176">
        <v>324934</v>
      </c>
    </row>
    <row r="177" spans="1:3" x14ac:dyDescent="0.25">
      <c r="A177" s="18">
        <v>41095</v>
      </c>
      <c r="B177" s="19">
        <f t="shared" si="2"/>
        <v>324.93400000000003</v>
      </c>
      <c r="C177">
        <v>324934</v>
      </c>
    </row>
    <row r="178" spans="1:3" x14ac:dyDescent="0.25">
      <c r="A178" s="18">
        <v>41102</v>
      </c>
      <c r="B178" s="19">
        <f t="shared" si="2"/>
        <v>327.92500000000001</v>
      </c>
      <c r="C178">
        <v>327925</v>
      </c>
    </row>
    <row r="179" spans="1:3" x14ac:dyDescent="0.25">
      <c r="A179" s="18">
        <v>41109</v>
      </c>
      <c r="B179" s="19">
        <f t="shared" si="2"/>
        <v>330.892</v>
      </c>
      <c r="C179">
        <v>330892</v>
      </c>
    </row>
    <row r="180" spans="1:3" x14ac:dyDescent="0.25">
      <c r="A180" s="18">
        <v>41116</v>
      </c>
      <c r="B180" s="19">
        <f t="shared" si="2"/>
        <v>333.87599999999998</v>
      </c>
      <c r="C180">
        <v>333876</v>
      </c>
    </row>
    <row r="181" spans="1:3" x14ac:dyDescent="0.25">
      <c r="A181" s="18">
        <v>41123</v>
      </c>
      <c r="B181" s="19">
        <f t="shared" si="2"/>
        <v>336.85300000000001</v>
      </c>
      <c r="C181">
        <v>336853</v>
      </c>
    </row>
    <row r="182" spans="1:3" x14ac:dyDescent="0.25">
      <c r="A182" s="18">
        <v>41130</v>
      </c>
      <c r="B182" s="19">
        <f t="shared" si="2"/>
        <v>339.84399999999999</v>
      </c>
      <c r="C182">
        <v>339844</v>
      </c>
    </row>
    <row r="183" spans="1:3" x14ac:dyDescent="0.25">
      <c r="A183" s="18">
        <v>41137</v>
      </c>
      <c r="B183" s="19">
        <f t="shared" si="2"/>
        <v>342.84300000000002</v>
      </c>
      <c r="C183">
        <v>342843</v>
      </c>
    </row>
    <row r="184" spans="1:3" x14ac:dyDescent="0.25">
      <c r="A184" s="18">
        <v>41144</v>
      </c>
      <c r="B184" s="19">
        <f t="shared" si="2"/>
        <v>345.84199999999998</v>
      </c>
      <c r="C184">
        <v>345842</v>
      </c>
    </row>
    <row r="185" spans="1:3" x14ac:dyDescent="0.25">
      <c r="A185" s="18">
        <v>41151</v>
      </c>
      <c r="B185" s="19">
        <f t="shared" si="2"/>
        <v>347.83800000000002</v>
      </c>
      <c r="C185">
        <v>347838</v>
      </c>
    </row>
    <row r="186" spans="1:3" x14ac:dyDescent="0.25">
      <c r="A186" s="18">
        <v>41158</v>
      </c>
      <c r="B186" s="19">
        <f t="shared" si="2"/>
        <v>350.83800000000002</v>
      </c>
      <c r="C186">
        <v>350838</v>
      </c>
    </row>
    <row r="187" spans="1:3" x14ac:dyDescent="0.25">
      <c r="A187" s="18">
        <v>41165</v>
      </c>
      <c r="B187" s="19">
        <f t="shared" si="2"/>
        <v>353.83</v>
      </c>
      <c r="C187">
        <v>353830</v>
      </c>
    </row>
    <row r="188" spans="1:3" x14ac:dyDescent="0.25">
      <c r="A188" s="18">
        <v>41172</v>
      </c>
      <c r="B188" s="19">
        <f t="shared" si="2"/>
        <v>356.827</v>
      </c>
      <c r="C188">
        <v>356827</v>
      </c>
    </row>
    <row r="189" spans="1:3" x14ac:dyDescent="0.25">
      <c r="A189" s="18">
        <v>41179</v>
      </c>
      <c r="B189" s="19">
        <f t="shared" si="2"/>
        <v>359.82499999999999</v>
      </c>
      <c r="C189">
        <v>359825</v>
      </c>
    </row>
    <row r="190" spans="1:3" x14ac:dyDescent="0.25">
      <c r="A190" s="18">
        <v>41186</v>
      </c>
      <c r="B190" s="19">
        <f t="shared" si="2"/>
        <v>362.82499999999999</v>
      </c>
      <c r="C190">
        <v>362825</v>
      </c>
    </row>
    <row r="191" spans="1:3" x14ac:dyDescent="0.25">
      <c r="A191" s="18">
        <v>41193</v>
      </c>
      <c r="B191" s="19">
        <f t="shared" si="2"/>
        <v>365.815</v>
      </c>
      <c r="C191">
        <v>365815</v>
      </c>
    </row>
    <row r="192" spans="1:3" x14ac:dyDescent="0.25">
      <c r="A192" s="18">
        <v>41200</v>
      </c>
      <c r="B192" s="19">
        <f t="shared" si="2"/>
        <v>368.80700000000002</v>
      </c>
      <c r="C192">
        <v>368807</v>
      </c>
    </row>
    <row r="193" spans="1:3" x14ac:dyDescent="0.25">
      <c r="A193" s="18">
        <v>41207</v>
      </c>
      <c r="B193" s="19">
        <f t="shared" si="2"/>
        <v>371.78399999999999</v>
      </c>
      <c r="C193">
        <v>371784</v>
      </c>
    </row>
    <row r="194" spans="1:3" x14ac:dyDescent="0.25">
      <c r="A194" s="18">
        <v>41214</v>
      </c>
      <c r="B194" s="19">
        <f t="shared" si="2"/>
        <v>374.98399999999998</v>
      </c>
      <c r="C194">
        <v>374984</v>
      </c>
    </row>
    <row r="195" spans="1:3" x14ac:dyDescent="0.25">
      <c r="A195" s="18">
        <v>41221</v>
      </c>
      <c r="B195" s="19">
        <f t="shared" si="2"/>
        <v>374.98200000000003</v>
      </c>
      <c r="C195">
        <v>374982</v>
      </c>
    </row>
    <row r="196" spans="1:3" x14ac:dyDescent="0.25">
      <c r="A196" s="18">
        <v>41228</v>
      </c>
      <c r="B196" s="19">
        <f t="shared" si="2"/>
        <v>374.97899999999998</v>
      </c>
      <c r="C196">
        <v>374979</v>
      </c>
    </row>
    <row r="197" spans="1:3" x14ac:dyDescent="0.25">
      <c r="A197" s="18">
        <v>41235</v>
      </c>
      <c r="B197" s="19">
        <f t="shared" ref="B197:B260" si="3">+C197/1000</f>
        <v>374.97899999999998</v>
      </c>
      <c r="C197">
        <v>374979</v>
      </c>
    </row>
    <row r="198" spans="1:3" x14ac:dyDescent="0.25">
      <c r="A198" s="18">
        <v>41242</v>
      </c>
      <c r="B198" s="19">
        <f t="shared" si="3"/>
        <v>374.97899999999998</v>
      </c>
      <c r="C198">
        <v>374979</v>
      </c>
    </row>
    <row r="199" spans="1:3" x14ac:dyDescent="0.25">
      <c r="A199" s="18">
        <v>41249</v>
      </c>
      <c r="B199" s="19">
        <f t="shared" si="3"/>
        <v>374.97800000000001</v>
      </c>
      <c r="C199">
        <v>374978</v>
      </c>
    </row>
    <row r="200" spans="1:3" x14ac:dyDescent="0.25">
      <c r="A200" s="18">
        <v>41256</v>
      </c>
      <c r="B200" s="19">
        <f t="shared" si="3"/>
        <v>374.97800000000001</v>
      </c>
      <c r="C200">
        <v>374978</v>
      </c>
    </row>
    <row r="201" spans="1:3" x14ac:dyDescent="0.25">
      <c r="A201" s="18">
        <v>41263</v>
      </c>
      <c r="B201" s="19">
        <f t="shared" si="3"/>
        <v>374.97399999999999</v>
      </c>
      <c r="C201">
        <v>374974</v>
      </c>
    </row>
    <row r="202" spans="1:3" x14ac:dyDescent="0.25">
      <c r="A202" s="18">
        <v>41270</v>
      </c>
      <c r="B202" s="19">
        <f t="shared" si="3"/>
        <v>374.97399999999999</v>
      </c>
      <c r="C202">
        <v>374974</v>
      </c>
    </row>
    <row r="203" spans="1:3" x14ac:dyDescent="0.25">
      <c r="A203" s="18">
        <v>41277</v>
      </c>
      <c r="B203" s="19">
        <f t="shared" si="3"/>
        <v>374.97300000000001</v>
      </c>
      <c r="C203">
        <v>374973</v>
      </c>
    </row>
    <row r="204" spans="1:3" x14ac:dyDescent="0.25">
      <c r="A204" s="18">
        <v>41284</v>
      </c>
      <c r="B204" s="19">
        <f t="shared" si="3"/>
        <v>374.96699999999998</v>
      </c>
      <c r="C204">
        <v>374967</v>
      </c>
    </row>
    <row r="205" spans="1:3" x14ac:dyDescent="0.25">
      <c r="A205" s="18">
        <v>41291</v>
      </c>
      <c r="B205" s="19">
        <f t="shared" si="3"/>
        <v>374.96699999999998</v>
      </c>
      <c r="C205">
        <v>374967</v>
      </c>
    </row>
    <row r="206" spans="1:3" x14ac:dyDescent="0.25">
      <c r="A206" s="18">
        <v>41298</v>
      </c>
      <c r="B206" s="19">
        <f t="shared" si="3"/>
        <v>374.96600000000001</v>
      </c>
      <c r="C206">
        <v>374966</v>
      </c>
    </row>
    <row r="207" spans="1:3" x14ac:dyDescent="0.25">
      <c r="A207" s="18">
        <v>41305</v>
      </c>
      <c r="B207" s="19">
        <f t="shared" si="3"/>
        <v>374.96600000000001</v>
      </c>
      <c r="C207">
        <v>374966</v>
      </c>
    </row>
    <row r="208" spans="1:3" x14ac:dyDescent="0.25">
      <c r="A208" s="18">
        <v>41312</v>
      </c>
      <c r="B208" s="19">
        <f t="shared" si="3"/>
        <v>374.96600000000001</v>
      </c>
      <c r="C208">
        <v>374966</v>
      </c>
    </row>
    <row r="209" spans="1:3" x14ac:dyDescent="0.25">
      <c r="A209" s="18">
        <v>41319</v>
      </c>
      <c r="B209" s="19">
        <f t="shared" si="3"/>
        <v>374.96600000000001</v>
      </c>
      <c r="C209">
        <v>374966</v>
      </c>
    </row>
    <row r="210" spans="1:3" x14ac:dyDescent="0.25">
      <c r="A210" s="18">
        <v>41326</v>
      </c>
      <c r="B210" s="19">
        <f t="shared" si="3"/>
        <v>374.96600000000001</v>
      </c>
      <c r="C210">
        <v>374966</v>
      </c>
    </row>
    <row r="211" spans="1:3" x14ac:dyDescent="0.25">
      <c r="A211" s="18">
        <v>41333</v>
      </c>
      <c r="B211" s="19">
        <f t="shared" si="3"/>
        <v>374.96600000000001</v>
      </c>
      <c r="C211">
        <v>374966</v>
      </c>
    </row>
    <row r="212" spans="1:3" x14ac:dyDescent="0.25">
      <c r="A212" s="18">
        <v>41340</v>
      </c>
      <c r="B212" s="19">
        <f t="shared" si="3"/>
        <v>368.36099999999999</v>
      </c>
      <c r="C212">
        <v>368361</v>
      </c>
    </row>
    <row r="213" spans="1:3" x14ac:dyDescent="0.25">
      <c r="A213" s="18">
        <v>41347</v>
      </c>
      <c r="B213" s="19">
        <f t="shared" si="3"/>
        <v>371.65600000000001</v>
      </c>
      <c r="C213">
        <v>371656</v>
      </c>
    </row>
    <row r="214" spans="1:3" x14ac:dyDescent="0.25">
      <c r="A214" s="18">
        <v>41354</v>
      </c>
      <c r="B214" s="19">
        <f t="shared" si="3"/>
        <v>373.85300000000001</v>
      </c>
      <c r="C214">
        <v>373853</v>
      </c>
    </row>
    <row r="215" spans="1:3" x14ac:dyDescent="0.25">
      <c r="A215" s="18">
        <v>41361</v>
      </c>
      <c r="B215" s="19">
        <f t="shared" si="3"/>
        <v>374.99</v>
      </c>
      <c r="C215">
        <v>374990</v>
      </c>
    </row>
    <row r="216" spans="1:3" x14ac:dyDescent="0.25">
      <c r="A216" s="18">
        <v>41368</v>
      </c>
      <c r="B216" s="19">
        <f t="shared" si="3"/>
        <v>374.99</v>
      </c>
      <c r="C216">
        <v>374990</v>
      </c>
    </row>
    <row r="217" spans="1:3" x14ac:dyDescent="0.25">
      <c r="A217" s="18">
        <v>41375</v>
      </c>
      <c r="B217" s="19">
        <f t="shared" si="3"/>
        <v>374.99</v>
      </c>
      <c r="C217">
        <v>374990</v>
      </c>
    </row>
    <row r="218" spans="1:3" x14ac:dyDescent="0.25">
      <c r="A218" s="18">
        <v>41382</v>
      </c>
      <c r="B218" s="19">
        <f t="shared" si="3"/>
        <v>374.98599999999999</v>
      </c>
      <c r="C218">
        <v>374986</v>
      </c>
    </row>
    <row r="219" spans="1:3" x14ac:dyDescent="0.25">
      <c r="A219" s="18">
        <v>41389</v>
      </c>
      <c r="B219" s="19">
        <f t="shared" si="3"/>
        <v>374.98599999999999</v>
      </c>
      <c r="C219">
        <v>374986</v>
      </c>
    </row>
    <row r="220" spans="1:3" x14ac:dyDescent="0.25">
      <c r="A220" s="18">
        <v>41396</v>
      </c>
      <c r="B220" s="19">
        <f t="shared" si="3"/>
        <v>374.98599999999999</v>
      </c>
      <c r="C220">
        <v>374986</v>
      </c>
    </row>
    <row r="221" spans="1:3" x14ac:dyDescent="0.25">
      <c r="A221" s="18">
        <v>41403</v>
      </c>
      <c r="B221" s="19">
        <f t="shared" si="3"/>
        <v>374.98599999999999</v>
      </c>
      <c r="C221">
        <v>374986</v>
      </c>
    </row>
    <row r="222" spans="1:3" x14ac:dyDescent="0.25">
      <c r="A222" s="18">
        <v>41410</v>
      </c>
      <c r="B222" s="19">
        <f t="shared" si="3"/>
        <v>374.98599999999999</v>
      </c>
      <c r="C222">
        <v>374986</v>
      </c>
    </row>
    <row r="223" spans="1:3" x14ac:dyDescent="0.25">
      <c r="A223" s="18">
        <v>41417</v>
      </c>
      <c r="B223" s="19">
        <f t="shared" si="3"/>
        <v>374.98599999999999</v>
      </c>
      <c r="C223">
        <v>374986</v>
      </c>
    </row>
    <row r="224" spans="1:3" x14ac:dyDescent="0.25">
      <c r="A224" s="18">
        <v>41424</v>
      </c>
      <c r="B224" s="19">
        <f t="shared" si="3"/>
        <v>374.98599999999999</v>
      </c>
      <c r="C224">
        <v>374986</v>
      </c>
    </row>
    <row r="225" spans="1:3" x14ac:dyDescent="0.25">
      <c r="A225" s="18">
        <v>41431</v>
      </c>
      <c r="B225" s="19">
        <f t="shared" si="3"/>
        <v>374.98500000000001</v>
      </c>
      <c r="C225">
        <v>374985</v>
      </c>
    </row>
    <row r="226" spans="1:3" x14ac:dyDescent="0.25">
      <c r="A226" s="18">
        <v>41438</v>
      </c>
      <c r="B226" s="19">
        <f t="shared" si="3"/>
        <v>374.98500000000001</v>
      </c>
      <c r="C226">
        <v>374985</v>
      </c>
    </row>
    <row r="227" spans="1:3" x14ac:dyDescent="0.25">
      <c r="A227" s="18">
        <v>41445</v>
      </c>
      <c r="B227" s="19">
        <f t="shared" si="3"/>
        <v>374.98500000000001</v>
      </c>
      <c r="C227">
        <v>374985</v>
      </c>
    </row>
    <row r="228" spans="1:3" x14ac:dyDescent="0.25">
      <c r="A228" s="18">
        <v>41452</v>
      </c>
      <c r="B228" s="19">
        <f t="shared" si="3"/>
        <v>374.98500000000001</v>
      </c>
      <c r="C228">
        <v>374985</v>
      </c>
    </row>
    <row r="229" spans="1:3" x14ac:dyDescent="0.25">
      <c r="A229" s="18">
        <v>41459</v>
      </c>
      <c r="B229" s="19">
        <f t="shared" si="3"/>
        <v>374.98500000000001</v>
      </c>
      <c r="C229">
        <v>374985</v>
      </c>
    </row>
    <row r="230" spans="1:3" x14ac:dyDescent="0.25">
      <c r="A230" s="18">
        <v>41466</v>
      </c>
      <c r="B230" s="19">
        <f t="shared" si="3"/>
        <v>374.98500000000001</v>
      </c>
      <c r="C230">
        <v>374985</v>
      </c>
    </row>
    <row r="231" spans="1:3" x14ac:dyDescent="0.25">
      <c r="A231" s="18">
        <v>41473</v>
      </c>
      <c r="B231" s="19">
        <f t="shared" si="3"/>
        <v>374.98500000000001</v>
      </c>
      <c r="C231">
        <v>374985</v>
      </c>
    </row>
    <row r="232" spans="1:3" x14ac:dyDescent="0.25">
      <c r="A232" s="18">
        <v>41480</v>
      </c>
      <c r="B232" s="19">
        <f t="shared" si="3"/>
        <v>374.98399999999998</v>
      </c>
      <c r="C232">
        <v>374984</v>
      </c>
    </row>
    <row r="233" spans="1:3" x14ac:dyDescent="0.25">
      <c r="A233" s="18">
        <v>41487</v>
      </c>
      <c r="B233" s="19">
        <f t="shared" si="3"/>
        <v>374.98399999999998</v>
      </c>
      <c r="C233">
        <v>374984</v>
      </c>
    </row>
    <row r="234" spans="1:3" x14ac:dyDescent="0.25">
      <c r="A234" s="18">
        <v>41494</v>
      </c>
      <c r="B234" s="19">
        <f t="shared" si="3"/>
        <v>374.98399999999998</v>
      </c>
      <c r="C234">
        <v>374984</v>
      </c>
    </row>
    <row r="235" spans="1:3" x14ac:dyDescent="0.25">
      <c r="A235" s="18">
        <v>41501</v>
      </c>
      <c r="B235" s="19">
        <f t="shared" si="3"/>
        <v>374.98399999999998</v>
      </c>
      <c r="C235">
        <v>374984</v>
      </c>
    </row>
    <row r="236" spans="1:3" x14ac:dyDescent="0.25">
      <c r="A236" s="18">
        <v>41508</v>
      </c>
      <c r="B236" s="19">
        <f t="shared" si="3"/>
        <v>374.98399999999998</v>
      </c>
      <c r="C236">
        <v>374984</v>
      </c>
    </row>
    <row r="237" spans="1:3" x14ac:dyDescent="0.25">
      <c r="A237" s="18">
        <v>41515</v>
      </c>
      <c r="B237" s="19">
        <f t="shared" si="3"/>
        <v>374.98399999999998</v>
      </c>
      <c r="C237">
        <v>374984</v>
      </c>
    </row>
    <row r="238" spans="1:3" x14ac:dyDescent="0.25">
      <c r="A238" s="18">
        <v>41522</v>
      </c>
      <c r="B238" s="19">
        <f t="shared" si="3"/>
        <v>374.98399999999998</v>
      </c>
      <c r="C238">
        <v>374984</v>
      </c>
    </row>
    <row r="239" spans="1:3" x14ac:dyDescent="0.25">
      <c r="A239" s="18">
        <v>41529</v>
      </c>
      <c r="B239" s="19">
        <f t="shared" si="3"/>
        <v>374.98399999999998</v>
      </c>
      <c r="C239">
        <v>374984</v>
      </c>
    </row>
    <row r="240" spans="1:3" x14ac:dyDescent="0.25">
      <c r="A240" s="18">
        <v>41536</v>
      </c>
      <c r="B240" s="19">
        <f t="shared" si="3"/>
        <v>374.98399999999998</v>
      </c>
      <c r="C240">
        <v>374984</v>
      </c>
    </row>
    <row r="241" spans="1:3" x14ac:dyDescent="0.25">
      <c r="A241" s="18">
        <v>41543</v>
      </c>
      <c r="B241" s="19">
        <f t="shared" si="3"/>
        <v>374.98399999999998</v>
      </c>
      <c r="C241">
        <v>374984</v>
      </c>
    </row>
    <row r="242" spans="1:3" x14ac:dyDescent="0.25">
      <c r="A242" s="18">
        <v>41550</v>
      </c>
      <c r="B242" s="19">
        <f t="shared" si="3"/>
        <v>374.351</v>
      </c>
      <c r="C242">
        <v>374351</v>
      </c>
    </row>
    <row r="243" spans="1:3" x14ac:dyDescent="0.25">
      <c r="A243" s="18">
        <v>41557</v>
      </c>
      <c r="B243" s="19">
        <f t="shared" si="3"/>
        <v>374.99099999999999</v>
      </c>
      <c r="C243">
        <v>374991</v>
      </c>
    </row>
    <row r="244" spans="1:3" x14ac:dyDescent="0.25">
      <c r="A244" s="18">
        <v>41564</v>
      </c>
      <c r="B244" s="19">
        <f t="shared" si="3"/>
        <v>374.99099999999999</v>
      </c>
      <c r="C244">
        <v>374991</v>
      </c>
    </row>
    <row r="245" spans="1:3" x14ac:dyDescent="0.25">
      <c r="A245" s="18">
        <v>41571</v>
      </c>
      <c r="B245" s="19">
        <f t="shared" si="3"/>
        <v>374.99099999999999</v>
      </c>
      <c r="C245">
        <v>374991</v>
      </c>
    </row>
    <row r="246" spans="1:3" x14ac:dyDescent="0.25">
      <c r="A246" s="18">
        <v>41578</v>
      </c>
      <c r="B246" s="19">
        <f t="shared" si="3"/>
        <v>374.99099999999999</v>
      </c>
      <c r="C246">
        <v>374991</v>
      </c>
    </row>
    <row r="247" spans="1:3" x14ac:dyDescent="0.25">
      <c r="A247" s="18">
        <v>41585</v>
      </c>
      <c r="B247" s="19">
        <f t="shared" si="3"/>
        <v>374.99099999999999</v>
      </c>
      <c r="C247">
        <v>374991</v>
      </c>
    </row>
    <row r="248" spans="1:3" x14ac:dyDescent="0.25">
      <c r="A248" s="18">
        <v>41592</v>
      </c>
      <c r="B248" s="19">
        <f t="shared" si="3"/>
        <v>374.99099999999999</v>
      </c>
      <c r="C248">
        <v>374991</v>
      </c>
    </row>
    <row r="249" spans="1:3" x14ac:dyDescent="0.25">
      <c r="A249" s="18">
        <v>41599</v>
      </c>
      <c r="B249" s="19">
        <f t="shared" si="3"/>
        <v>374.99099999999999</v>
      </c>
      <c r="C249">
        <v>374991</v>
      </c>
    </row>
    <row r="250" spans="1:3" x14ac:dyDescent="0.25">
      <c r="A250" s="18">
        <v>41606</v>
      </c>
      <c r="B250" s="19">
        <f t="shared" si="3"/>
        <v>374.99099999999999</v>
      </c>
      <c r="C250">
        <v>374991</v>
      </c>
    </row>
    <row r="251" spans="1:3" x14ac:dyDescent="0.25">
      <c r="A251" s="18">
        <v>41613</v>
      </c>
      <c r="B251" s="19">
        <f t="shared" si="3"/>
        <v>374.99099999999999</v>
      </c>
      <c r="C251">
        <v>374991</v>
      </c>
    </row>
    <row r="252" spans="1:3" x14ac:dyDescent="0.25">
      <c r="A252" s="18">
        <v>41620</v>
      </c>
      <c r="B252" s="19">
        <f t="shared" si="3"/>
        <v>374.99099999999999</v>
      </c>
      <c r="C252">
        <v>374991</v>
      </c>
    </row>
    <row r="253" spans="1:3" x14ac:dyDescent="0.25">
      <c r="A253" s="18">
        <v>41627</v>
      </c>
      <c r="B253" s="19">
        <f t="shared" si="3"/>
        <v>374.99099999999999</v>
      </c>
      <c r="C253">
        <v>374991</v>
      </c>
    </row>
    <row r="254" spans="1:3" x14ac:dyDescent="0.25">
      <c r="A254" s="18">
        <v>41634</v>
      </c>
      <c r="B254" s="19">
        <f t="shared" si="3"/>
        <v>374.99099999999999</v>
      </c>
      <c r="C254">
        <v>374991</v>
      </c>
    </row>
    <row r="255" spans="1:3" x14ac:dyDescent="0.25">
      <c r="A255" s="18">
        <v>41641</v>
      </c>
      <c r="B255" s="19">
        <f t="shared" si="3"/>
        <v>374.99099999999999</v>
      </c>
      <c r="C255">
        <v>374991</v>
      </c>
    </row>
    <row r="256" spans="1:3" x14ac:dyDescent="0.25">
      <c r="A256" s="18">
        <v>41648</v>
      </c>
      <c r="B256" s="19">
        <f t="shared" si="3"/>
        <v>374.99099999999999</v>
      </c>
      <c r="C256">
        <v>374991</v>
      </c>
    </row>
    <row r="257" spans="1:3" x14ac:dyDescent="0.25">
      <c r="A257" s="18">
        <v>41655</v>
      </c>
      <c r="B257" s="19">
        <f t="shared" si="3"/>
        <v>374.99099999999999</v>
      </c>
      <c r="C257">
        <v>374991</v>
      </c>
    </row>
    <row r="258" spans="1:3" x14ac:dyDescent="0.25">
      <c r="A258" s="18">
        <v>41662</v>
      </c>
      <c r="B258" s="19">
        <f t="shared" si="3"/>
        <v>374.99099999999999</v>
      </c>
      <c r="C258">
        <v>374991</v>
      </c>
    </row>
    <row r="259" spans="1:3" x14ac:dyDescent="0.25">
      <c r="A259" s="18">
        <v>41669</v>
      </c>
      <c r="B259" s="19">
        <f t="shared" si="3"/>
        <v>374.99099999999999</v>
      </c>
      <c r="C259">
        <v>374991</v>
      </c>
    </row>
    <row r="260" spans="1:3" x14ac:dyDescent="0.25">
      <c r="A260" s="18">
        <v>41676</v>
      </c>
      <c r="B260" s="19">
        <f t="shared" si="3"/>
        <v>374.99099999999999</v>
      </c>
      <c r="C260">
        <v>374991</v>
      </c>
    </row>
    <row r="261" spans="1:3" x14ac:dyDescent="0.25">
      <c r="A261" s="18">
        <v>41683</v>
      </c>
      <c r="B261" s="19">
        <f t="shared" ref="B261:B324" si="4">+C261/1000</f>
        <v>374.99099999999999</v>
      </c>
      <c r="C261">
        <v>374991</v>
      </c>
    </row>
    <row r="262" spans="1:3" x14ac:dyDescent="0.25">
      <c r="A262" s="18">
        <v>41690</v>
      </c>
      <c r="B262" s="19">
        <f t="shared" si="4"/>
        <v>374.99099999999999</v>
      </c>
      <c r="C262">
        <v>374991</v>
      </c>
    </row>
    <row r="263" spans="1:3" x14ac:dyDescent="0.25">
      <c r="A263" s="18">
        <v>41697</v>
      </c>
      <c r="B263" s="19">
        <f t="shared" si="4"/>
        <v>374.99099999999999</v>
      </c>
      <c r="C263">
        <v>374991</v>
      </c>
    </row>
    <row r="264" spans="1:3" x14ac:dyDescent="0.25">
      <c r="A264" s="18">
        <v>41704</v>
      </c>
      <c r="B264" s="19">
        <f t="shared" si="4"/>
        <v>374.99099999999999</v>
      </c>
      <c r="C264">
        <v>374991</v>
      </c>
    </row>
    <row r="265" spans="1:3" x14ac:dyDescent="0.25">
      <c r="A265" s="18">
        <v>41711</v>
      </c>
      <c r="B265" s="19">
        <f t="shared" si="4"/>
        <v>370.88900000000001</v>
      </c>
      <c r="C265">
        <v>370889</v>
      </c>
    </row>
    <row r="266" spans="1:3" x14ac:dyDescent="0.25">
      <c r="A266" s="18">
        <v>41718</v>
      </c>
      <c r="B266" s="19">
        <f t="shared" si="4"/>
        <v>373.589</v>
      </c>
      <c r="C266">
        <v>373589</v>
      </c>
    </row>
    <row r="267" spans="1:3" x14ac:dyDescent="0.25">
      <c r="A267" s="18">
        <v>41725</v>
      </c>
      <c r="B267" s="19">
        <f t="shared" si="4"/>
        <v>374.93900000000002</v>
      </c>
      <c r="C267">
        <v>374939</v>
      </c>
    </row>
    <row r="268" spans="1:3" x14ac:dyDescent="0.25">
      <c r="A268" s="18">
        <v>41732</v>
      </c>
      <c r="B268" s="19">
        <f t="shared" si="4"/>
        <v>374.93900000000002</v>
      </c>
      <c r="C268">
        <v>374939</v>
      </c>
    </row>
    <row r="269" spans="1:3" x14ac:dyDescent="0.25">
      <c r="A269" s="18">
        <v>41739</v>
      </c>
      <c r="B269" s="19">
        <f t="shared" si="4"/>
        <v>374.93900000000002</v>
      </c>
      <c r="C269">
        <v>374939</v>
      </c>
    </row>
    <row r="270" spans="1:3" x14ac:dyDescent="0.25">
      <c r="A270" s="18">
        <v>41746</v>
      </c>
      <c r="B270" s="19">
        <f t="shared" si="4"/>
        <v>374.93900000000002</v>
      </c>
      <c r="C270">
        <v>374939</v>
      </c>
    </row>
    <row r="271" spans="1:3" x14ac:dyDescent="0.25">
      <c r="A271" s="18">
        <v>41753</v>
      </c>
      <c r="B271" s="19">
        <f t="shared" si="4"/>
        <v>374.93900000000002</v>
      </c>
      <c r="C271">
        <v>374939</v>
      </c>
    </row>
    <row r="272" spans="1:3" x14ac:dyDescent="0.25">
      <c r="A272" s="18">
        <v>41760</v>
      </c>
      <c r="B272" s="19">
        <f t="shared" si="4"/>
        <v>374.93900000000002</v>
      </c>
      <c r="C272">
        <v>374939</v>
      </c>
    </row>
    <row r="273" spans="1:3" x14ac:dyDescent="0.25">
      <c r="A273" s="18">
        <v>41767</v>
      </c>
      <c r="B273" s="19">
        <f t="shared" si="4"/>
        <v>374.93900000000002</v>
      </c>
      <c r="C273">
        <v>374939</v>
      </c>
    </row>
    <row r="274" spans="1:3" x14ac:dyDescent="0.25">
      <c r="A274" s="18">
        <v>41774</v>
      </c>
      <c r="B274" s="19">
        <f t="shared" si="4"/>
        <v>374.93900000000002</v>
      </c>
      <c r="C274">
        <v>374939</v>
      </c>
    </row>
    <row r="275" spans="1:3" x14ac:dyDescent="0.25">
      <c r="A275" s="18">
        <v>41781</v>
      </c>
      <c r="B275" s="19">
        <f t="shared" si="4"/>
        <v>374.93900000000002</v>
      </c>
      <c r="C275">
        <v>374939</v>
      </c>
    </row>
    <row r="276" spans="1:3" x14ac:dyDescent="0.25">
      <c r="A276" s="18">
        <v>41788</v>
      </c>
      <c r="B276" s="19">
        <f t="shared" si="4"/>
        <v>374.93900000000002</v>
      </c>
      <c r="C276">
        <v>374939</v>
      </c>
    </row>
    <row r="277" spans="1:3" x14ac:dyDescent="0.25">
      <c r="A277" s="18">
        <v>41795</v>
      </c>
      <c r="B277" s="19">
        <f t="shared" si="4"/>
        <v>374.93900000000002</v>
      </c>
      <c r="C277">
        <v>374939</v>
      </c>
    </row>
    <row r="278" spans="1:3" x14ac:dyDescent="0.25">
      <c r="A278" s="18">
        <v>41802</v>
      </c>
      <c r="B278" s="19">
        <f t="shared" si="4"/>
        <v>374.93900000000002</v>
      </c>
      <c r="C278">
        <v>374939</v>
      </c>
    </row>
    <row r="279" spans="1:3" x14ac:dyDescent="0.25">
      <c r="A279" s="18">
        <v>41809</v>
      </c>
      <c r="B279" s="19">
        <f t="shared" si="4"/>
        <v>374.93900000000002</v>
      </c>
      <c r="C279">
        <v>374939</v>
      </c>
    </row>
    <row r="280" spans="1:3" x14ac:dyDescent="0.25">
      <c r="A280" s="18">
        <v>41816</v>
      </c>
      <c r="B280" s="19">
        <f t="shared" si="4"/>
        <v>374.93900000000002</v>
      </c>
      <c r="C280">
        <v>374939</v>
      </c>
    </row>
    <row r="281" spans="1:3" x14ac:dyDescent="0.25">
      <c r="A281" s="18">
        <v>41823</v>
      </c>
      <c r="B281" s="19">
        <f t="shared" si="4"/>
        <v>374.93900000000002</v>
      </c>
      <c r="C281">
        <v>374939</v>
      </c>
    </row>
    <row r="282" spans="1:3" x14ac:dyDescent="0.25">
      <c r="A282" s="18">
        <v>41830</v>
      </c>
      <c r="B282" s="19">
        <f t="shared" si="4"/>
        <v>374.93900000000002</v>
      </c>
      <c r="C282">
        <v>374939</v>
      </c>
    </row>
    <row r="283" spans="1:3" x14ac:dyDescent="0.25">
      <c r="A283" s="18">
        <v>41837</v>
      </c>
      <c r="B283" s="19">
        <f t="shared" si="4"/>
        <v>374.93900000000002</v>
      </c>
      <c r="C283">
        <v>374939</v>
      </c>
    </row>
    <row r="284" spans="1:3" x14ac:dyDescent="0.25">
      <c r="A284" s="18">
        <v>41844</v>
      </c>
      <c r="B284" s="19">
        <f t="shared" si="4"/>
        <v>374.93900000000002</v>
      </c>
      <c r="C284">
        <v>374939</v>
      </c>
    </row>
    <row r="285" spans="1:3" x14ac:dyDescent="0.25">
      <c r="A285" s="18">
        <v>41851</v>
      </c>
      <c r="B285" s="19">
        <f t="shared" si="4"/>
        <v>374.93900000000002</v>
      </c>
      <c r="C285">
        <v>374939</v>
      </c>
    </row>
    <row r="286" spans="1:3" x14ac:dyDescent="0.25">
      <c r="A286" s="18">
        <v>41858</v>
      </c>
      <c r="B286" s="19">
        <f t="shared" si="4"/>
        <v>374.93900000000002</v>
      </c>
      <c r="C286">
        <v>374939</v>
      </c>
    </row>
    <row r="287" spans="1:3" x14ac:dyDescent="0.25">
      <c r="A287" s="18">
        <v>41865</v>
      </c>
      <c r="B287" s="19">
        <f t="shared" si="4"/>
        <v>374.93900000000002</v>
      </c>
      <c r="C287">
        <v>374939</v>
      </c>
    </row>
    <row r="288" spans="1:3" x14ac:dyDescent="0.25">
      <c r="A288" s="18">
        <v>41872</v>
      </c>
      <c r="B288" s="19">
        <f t="shared" si="4"/>
        <v>374.93900000000002</v>
      </c>
      <c r="C288">
        <v>374939</v>
      </c>
    </row>
    <row r="289" spans="1:3" x14ac:dyDescent="0.25">
      <c r="A289" s="18">
        <v>41879</v>
      </c>
      <c r="B289" s="19">
        <f t="shared" si="4"/>
        <v>374.93900000000002</v>
      </c>
      <c r="C289">
        <v>374939</v>
      </c>
    </row>
    <row r="290" spans="1:3" x14ac:dyDescent="0.25">
      <c r="A290" s="18">
        <v>41886</v>
      </c>
      <c r="B290" s="19">
        <f t="shared" si="4"/>
        <v>374.93900000000002</v>
      </c>
      <c r="C290">
        <v>374939</v>
      </c>
    </row>
    <row r="291" spans="1:3" x14ac:dyDescent="0.25">
      <c r="A291" s="18">
        <v>41893</v>
      </c>
      <c r="B291" s="19">
        <f t="shared" si="4"/>
        <v>365.31099999999998</v>
      </c>
      <c r="C291">
        <v>365311</v>
      </c>
    </row>
    <row r="292" spans="1:3" x14ac:dyDescent="0.25">
      <c r="A292" s="18">
        <v>41900</v>
      </c>
      <c r="B292" s="19">
        <f t="shared" si="4"/>
        <v>365.31099999999998</v>
      </c>
      <c r="C292">
        <v>365311</v>
      </c>
    </row>
    <row r="293" spans="1:3" x14ac:dyDescent="0.25">
      <c r="A293" s="18">
        <v>41907</v>
      </c>
      <c r="B293" s="19">
        <f t="shared" si="4"/>
        <v>365.31099999999998</v>
      </c>
      <c r="C293">
        <v>365311</v>
      </c>
    </row>
    <row r="294" spans="1:3" x14ac:dyDescent="0.25">
      <c r="A294" s="18">
        <v>41914</v>
      </c>
      <c r="B294" s="19">
        <f t="shared" si="4"/>
        <v>370.11099999999999</v>
      </c>
      <c r="C294">
        <v>370111</v>
      </c>
    </row>
    <row r="295" spans="1:3" x14ac:dyDescent="0.25">
      <c r="A295" s="18">
        <v>41921</v>
      </c>
      <c r="B295" s="19">
        <f t="shared" si="4"/>
        <v>374.911</v>
      </c>
      <c r="C295">
        <v>374911</v>
      </c>
    </row>
    <row r="296" spans="1:3" x14ac:dyDescent="0.25">
      <c r="A296" s="18">
        <v>41928</v>
      </c>
      <c r="B296" s="19">
        <f t="shared" si="4"/>
        <v>374.911</v>
      </c>
      <c r="C296">
        <v>374911</v>
      </c>
    </row>
    <row r="297" spans="1:3" x14ac:dyDescent="0.25">
      <c r="A297" s="18">
        <v>41935</v>
      </c>
      <c r="B297" s="19">
        <f t="shared" si="4"/>
        <v>374.911</v>
      </c>
      <c r="C297">
        <v>374911</v>
      </c>
    </row>
    <row r="298" spans="1:3" x14ac:dyDescent="0.25">
      <c r="A298" s="18">
        <v>41942</v>
      </c>
      <c r="B298" s="19">
        <f t="shared" si="4"/>
        <v>374.911</v>
      </c>
      <c r="C298">
        <v>374911</v>
      </c>
    </row>
    <row r="299" spans="1:3" x14ac:dyDescent="0.25">
      <c r="A299" s="18">
        <v>41949</v>
      </c>
      <c r="B299" s="19">
        <f t="shared" si="4"/>
        <v>374.911</v>
      </c>
      <c r="C299">
        <v>374911</v>
      </c>
    </row>
    <row r="300" spans="1:3" x14ac:dyDescent="0.25">
      <c r="A300" s="18">
        <v>41956</v>
      </c>
      <c r="B300" s="19">
        <f t="shared" si="4"/>
        <v>374.911</v>
      </c>
      <c r="C300">
        <v>374911</v>
      </c>
    </row>
    <row r="301" spans="1:3" x14ac:dyDescent="0.25">
      <c r="A301" s="18">
        <v>41963</v>
      </c>
      <c r="B301" s="19">
        <f t="shared" si="4"/>
        <v>374.911</v>
      </c>
      <c r="C301">
        <v>374911</v>
      </c>
    </row>
    <row r="302" spans="1:3" x14ac:dyDescent="0.25">
      <c r="A302" s="18">
        <v>41970</v>
      </c>
      <c r="B302" s="19">
        <f t="shared" si="4"/>
        <v>374.911</v>
      </c>
      <c r="C302">
        <v>374911</v>
      </c>
    </row>
    <row r="303" spans="1:3" x14ac:dyDescent="0.25">
      <c r="A303" s="18">
        <v>41977</v>
      </c>
      <c r="B303" s="19">
        <f t="shared" si="4"/>
        <v>374.911</v>
      </c>
      <c r="C303">
        <v>374911</v>
      </c>
    </row>
    <row r="304" spans="1:3" x14ac:dyDescent="0.25">
      <c r="A304" s="18">
        <v>41984</v>
      </c>
      <c r="B304" s="19">
        <f t="shared" si="4"/>
        <v>374.911</v>
      </c>
      <c r="C304">
        <v>374911</v>
      </c>
    </row>
    <row r="305" spans="1:3" x14ac:dyDescent="0.25">
      <c r="A305" s="18">
        <v>41991</v>
      </c>
      <c r="B305" s="19">
        <f t="shared" si="4"/>
        <v>374.911</v>
      </c>
      <c r="C305">
        <v>374911</v>
      </c>
    </row>
    <row r="306" spans="1:3" x14ac:dyDescent="0.25">
      <c r="A306" s="18">
        <v>41998</v>
      </c>
      <c r="B306" s="19">
        <f t="shared" si="4"/>
        <v>374.911</v>
      </c>
      <c r="C306">
        <v>374911</v>
      </c>
    </row>
    <row r="307" spans="1:3" x14ac:dyDescent="0.25">
      <c r="A307" s="18">
        <v>42005</v>
      </c>
      <c r="B307" s="19">
        <f t="shared" si="4"/>
        <v>374.911</v>
      </c>
      <c r="C307">
        <v>374911</v>
      </c>
    </row>
    <row r="308" spans="1:3" x14ac:dyDescent="0.25">
      <c r="A308" s="18">
        <v>42012</v>
      </c>
      <c r="B308" s="19">
        <f t="shared" si="4"/>
        <v>374.911</v>
      </c>
      <c r="C308">
        <v>374911</v>
      </c>
    </row>
    <row r="309" spans="1:3" x14ac:dyDescent="0.25">
      <c r="A309" s="18">
        <v>42019</v>
      </c>
      <c r="B309" s="19">
        <f t="shared" si="4"/>
        <v>374.911</v>
      </c>
      <c r="C309">
        <v>374911</v>
      </c>
    </row>
    <row r="310" spans="1:3" x14ac:dyDescent="0.25">
      <c r="A310" s="18">
        <v>42026</v>
      </c>
      <c r="B310" s="19">
        <f t="shared" si="4"/>
        <v>370.58199999999999</v>
      </c>
      <c r="C310">
        <v>370582</v>
      </c>
    </row>
    <row r="311" spans="1:3" x14ac:dyDescent="0.25">
      <c r="A311" s="18">
        <v>42033</v>
      </c>
      <c r="B311" s="19">
        <f t="shared" si="4"/>
        <v>374.93200000000002</v>
      </c>
      <c r="C311">
        <v>374932</v>
      </c>
    </row>
    <row r="312" spans="1:3" x14ac:dyDescent="0.25">
      <c r="A312" s="18">
        <v>42040</v>
      </c>
      <c r="B312" s="19">
        <f t="shared" si="4"/>
        <v>374.93200000000002</v>
      </c>
      <c r="C312">
        <v>374932</v>
      </c>
    </row>
    <row r="313" spans="1:3" x14ac:dyDescent="0.25">
      <c r="A313" s="18">
        <v>42047</v>
      </c>
      <c r="B313" s="19">
        <f t="shared" si="4"/>
        <v>374.93200000000002</v>
      </c>
      <c r="C313">
        <v>374932</v>
      </c>
    </row>
    <row r="314" spans="1:3" x14ac:dyDescent="0.25">
      <c r="A314" s="18">
        <v>42054</v>
      </c>
      <c r="B314" s="19">
        <f t="shared" si="4"/>
        <v>374.93200000000002</v>
      </c>
      <c r="C314">
        <v>374932</v>
      </c>
    </row>
    <row r="315" spans="1:3" x14ac:dyDescent="0.25">
      <c r="A315" s="18">
        <v>42061</v>
      </c>
      <c r="B315" s="19">
        <f t="shared" si="4"/>
        <v>374.93200000000002</v>
      </c>
      <c r="C315">
        <v>374932</v>
      </c>
    </row>
    <row r="316" spans="1:3" x14ac:dyDescent="0.25">
      <c r="A316" s="18">
        <v>42068</v>
      </c>
      <c r="B316" s="19">
        <f t="shared" si="4"/>
        <v>374.93200000000002</v>
      </c>
      <c r="C316">
        <v>374932</v>
      </c>
    </row>
    <row r="317" spans="1:3" x14ac:dyDescent="0.25">
      <c r="A317" s="18">
        <v>42075</v>
      </c>
      <c r="B317" s="19">
        <f t="shared" si="4"/>
        <v>374.93200000000002</v>
      </c>
      <c r="C317">
        <v>374932</v>
      </c>
    </row>
    <row r="318" spans="1:3" x14ac:dyDescent="0.25">
      <c r="A318" s="18">
        <v>42082</v>
      </c>
      <c r="B318" s="19">
        <f t="shared" si="4"/>
        <v>374.93200000000002</v>
      </c>
      <c r="C318">
        <v>374932</v>
      </c>
    </row>
    <row r="319" spans="1:3" x14ac:dyDescent="0.25">
      <c r="A319" s="18">
        <v>42089</v>
      </c>
      <c r="B319" s="19">
        <f t="shared" si="4"/>
        <v>374.93200000000002</v>
      </c>
      <c r="C319">
        <v>374932</v>
      </c>
    </row>
    <row r="320" spans="1:3" x14ac:dyDescent="0.25">
      <c r="A320" s="18">
        <v>42096</v>
      </c>
      <c r="B320" s="19">
        <f t="shared" si="4"/>
        <v>374.93200000000002</v>
      </c>
      <c r="C320">
        <v>374932</v>
      </c>
    </row>
    <row r="321" spans="1:3" x14ac:dyDescent="0.25">
      <c r="A321" s="18">
        <v>42103</v>
      </c>
      <c r="B321" s="19">
        <f t="shared" si="4"/>
        <v>374.93200000000002</v>
      </c>
      <c r="C321">
        <v>374932</v>
      </c>
    </row>
    <row r="322" spans="1:3" x14ac:dyDescent="0.25">
      <c r="A322" s="18">
        <v>42110</v>
      </c>
      <c r="B322" s="19">
        <f t="shared" si="4"/>
        <v>374.93200000000002</v>
      </c>
      <c r="C322">
        <v>374932</v>
      </c>
    </row>
    <row r="323" spans="1:3" x14ac:dyDescent="0.25">
      <c r="A323" s="18">
        <v>42117</v>
      </c>
      <c r="B323" s="19">
        <f t="shared" si="4"/>
        <v>374.93200000000002</v>
      </c>
      <c r="C323">
        <v>374932</v>
      </c>
    </row>
    <row r="324" spans="1:3" x14ac:dyDescent="0.25">
      <c r="A324" s="18">
        <v>42124</v>
      </c>
      <c r="B324" s="19">
        <f t="shared" si="4"/>
        <v>374.93200000000002</v>
      </c>
      <c r="C324">
        <v>374932</v>
      </c>
    </row>
    <row r="325" spans="1:3" x14ac:dyDescent="0.25">
      <c r="A325" s="18">
        <v>42131</v>
      </c>
      <c r="B325" s="19">
        <f t="shared" ref="B325:B372" si="5">+C325/1000</f>
        <v>374.93200000000002</v>
      </c>
      <c r="C325">
        <v>374932</v>
      </c>
    </row>
    <row r="326" spans="1:3" x14ac:dyDescent="0.25">
      <c r="A326" s="18">
        <v>42138</v>
      </c>
      <c r="B326" s="19">
        <f t="shared" si="5"/>
        <v>374.93200000000002</v>
      </c>
      <c r="C326">
        <v>374932</v>
      </c>
    </row>
    <row r="327" spans="1:3" x14ac:dyDescent="0.25">
      <c r="A327" s="18">
        <v>42145</v>
      </c>
      <c r="B327" s="19">
        <f t="shared" si="5"/>
        <v>374.93200000000002</v>
      </c>
      <c r="C327">
        <v>374932</v>
      </c>
    </row>
    <row r="328" spans="1:3" x14ac:dyDescent="0.25">
      <c r="A328" s="18">
        <v>42152</v>
      </c>
      <c r="B328" s="19">
        <f t="shared" si="5"/>
        <v>374.93200000000002</v>
      </c>
      <c r="C328">
        <v>374932</v>
      </c>
    </row>
    <row r="329" spans="1:3" x14ac:dyDescent="0.25">
      <c r="A329" s="18">
        <v>42159</v>
      </c>
      <c r="B329" s="19">
        <f t="shared" si="5"/>
        <v>374.93200000000002</v>
      </c>
      <c r="C329">
        <v>374932</v>
      </c>
    </row>
    <row r="330" spans="1:3" x14ac:dyDescent="0.25">
      <c r="A330" s="18">
        <v>42166</v>
      </c>
      <c r="B330" s="19">
        <f t="shared" si="5"/>
        <v>374.93200000000002</v>
      </c>
      <c r="C330">
        <v>374932</v>
      </c>
    </row>
    <row r="331" spans="1:3" x14ac:dyDescent="0.25">
      <c r="A331" s="18">
        <v>42173</v>
      </c>
      <c r="B331" s="19">
        <f t="shared" si="5"/>
        <v>374.93200000000002</v>
      </c>
      <c r="C331">
        <v>374932</v>
      </c>
    </row>
    <row r="332" spans="1:3" x14ac:dyDescent="0.25">
      <c r="A332" s="18">
        <v>42180</v>
      </c>
      <c r="B332" s="19">
        <f t="shared" si="5"/>
        <v>374.93200000000002</v>
      </c>
      <c r="C332">
        <v>374932</v>
      </c>
    </row>
    <row r="333" spans="1:3" x14ac:dyDescent="0.25">
      <c r="A333" s="18">
        <v>42187</v>
      </c>
      <c r="B333" s="19">
        <f t="shared" si="5"/>
        <v>374.93200000000002</v>
      </c>
      <c r="C333">
        <v>374932</v>
      </c>
    </row>
    <row r="334" spans="1:3" x14ac:dyDescent="0.25">
      <c r="A334" s="18">
        <v>42194</v>
      </c>
      <c r="B334" s="19">
        <f t="shared" si="5"/>
        <v>374.93200000000002</v>
      </c>
      <c r="C334">
        <v>374932</v>
      </c>
    </row>
    <row r="335" spans="1:3" x14ac:dyDescent="0.25">
      <c r="A335" s="18">
        <v>42201</v>
      </c>
      <c r="B335" s="19">
        <f t="shared" si="5"/>
        <v>374.93200000000002</v>
      </c>
      <c r="C335">
        <v>374932</v>
      </c>
    </row>
    <row r="336" spans="1:3" x14ac:dyDescent="0.25">
      <c r="A336" s="18">
        <v>42208</v>
      </c>
      <c r="B336" s="19">
        <f t="shared" si="5"/>
        <v>374.93200000000002</v>
      </c>
      <c r="C336">
        <v>374932</v>
      </c>
    </row>
    <row r="337" spans="1:3" x14ac:dyDescent="0.25">
      <c r="A337" s="18">
        <v>42215</v>
      </c>
      <c r="B337" s="19">
        <f t="shared" si="5"/>
        <v>374.93200000000002</v>
      </c>
      <c r="C337">
        <v>374932</v>
      </c>
    </row>
    <row r="338" spans="1:3" x14ac:dyDescent="0.25">
      <c r="A338" s="18">
        <v>42222</v>
      </c>
      <c r="B338" s="19">
        <f t="shared" si="5"/>
        <v>374.93200000000002</v>
      </c>
      <c r="C338">
        <v>374932</v>
      </c>
    </row>
    <row r="339" spans="1:3" x14ac:dyDescent="0.25">
      <c r="A339" s="18">
        <v>42229</v>
      </c>
      <c r="B339" s="19">
        <f t="shared" si="5"/>
        <v>374.93200000000002</v>
      </c>
      <c r="C339">
        <v>374932</v>
      </c>
    </row>
    <row r="340" spans="1:3" x14ac:dyDescent="0.25">
      <c r="A340" s="18">
        <v>42236</v>
      </c>
      <c r="B340" s="19">
        <f t="shared" si="5"/>
        <v>374.93200000000002</v>
      </c>
      <c r="C340">
        <v>374932</v>
      </c>
    </row>
    <row r="341" spans="1:3" x14ac:dyDescent="0.25">
      <c r="A341" s="18">
        <v>42243</v>
      </c>
      <c r="B341" s="19">
        <f t="shared" si="5"/>
        <v>374.93200000000002</v>
      </c>
      <c r="C341">
        <v>374932</v>
      </c>
    </row>
    <row r="342" spans="1:3" x14ac:dyDescent="0.25">
      <c r="A342" s="18">
        <v>42250</v>
      </c>
      <c r="B342" s="19">
        <f t="shared" si="5"/>
        <v>374.93200000000002</v>
      </c>
      <c r="C342">
        <v>374932</v>
      </c>
    </row>
    <row r="343" spans="1:3" x14ac:dyDescent="0.25">
      <c r="A343" s="18">
        <v>42257</v>
      </c>
      <c r="B343" s="19">
        <f t="shared" si="5"/>
        <v>362.20699999999999</v>
      </c>
      <c r="C343">
        <v>362207</v>
      </c>
    </row>
    <row r="344" spans="1:3" x14ac:dyDescent="0.25">
      <c r="A344" s="18">
        <v>42264</v>
      </c>
      <c r="B344" s="19">
        <f t="shared" si="5"/>
        <v>366.43700000000001</v>
      </c>
      <c r="C344">
        <v>366437</v>
      </c>
    </row>
    <row r="345" spans="1:3" x14ac:dyDescent="0.25">
      <c r="A345" s="18">
        <v>42271</v>
      </c>
      <c r="B345" s="19">
        <f t="shared" si="5"/>
        <v>370.66699999999997</v>
      </c>
      <c r="C345">
        <v>370667</v>
      </c>
    </row>
    <row r="346" spans="1:3" x14ac:dyDescent="0.25">
      <c r="A346" s="18">
        <v>42278</v>
      </c>
      <c r="B346" s="19">
        <f t="shared" si="5"/>
        <v>374.89699999999999</v>
      </c>
      <c r="C346">
        <v>374897</v>
      </c>
    </row>
    <row r="347" spans="1:3" x14ac:dyDescent="0.25">
      <c r="A347" s="18">
        <v>42285</v>
      </c>
      <c r="B347" s="19">
        <f t="shared" si="5"/>
        <v>374.89699999999999</v>
      </c>
      <c r="C347">
        <v>374897</v>
      </c>
    </row>
    <row r="348" spans="1:3" x14ac:dyDescent="0.25">
      <c r="A348" s="18">
        <v>42292</v>
      </c>
      <c r="B348" s="19">
        <f t="shared" si="5"/>
        <v>374.89699999999999</v>
      </c>
      <c r="C348">
        <v>374897</v>
      </c>
    </row>
    <row r="349" spans="1:3" x14ac:dyDescent="0.25">
      <c r="A349" s="18">
        <v>42299</v>
      </c>
      <c r="B349" s="19">
        <f t="shared" si="5"/>
        <v>374.89699999999999</v>
      </c>
      <c r="C349">
        <v>374897</v>
      </c>
    </row>
    <row r="350" spans="1:3" x14ac:dyDescent="0.25">
      <c r="A350" s="18">
        <v>42306</v>
      </c>
      <c r="B350" s="19">
        <f t="shared" si="5"/>
        <v>374.89699999999999</v>
      </c>
      <c r="C350">
        <v>374897</v>
      </c>
    </row>
    <row r="351" spans="1:3" x14ac:dyDescent="0.25">
      <c r="A351" s="18">
        <v>42313</v>
      </c>
      <c r="B351" s="19">
        <f t="shared" si="5"/>
        <v>374.89699999999999</v>
      </c>
      <c r="C351">
        <v>374897</v>
      </c>
    </row>
    <row r="352" spans="1:3" x14ac:dyDescent="0.25">
      <c r="A352" s="18">
        <v>42320</v>
      </c>
      <c r="B352" s="19">
        <f t="shared" si="5"/>
        <v>374.89699999999999</v>
      </c>
      <c r="C352">
        <v>374897</v>
      </c>
    </row>
    <row r="353" spans="1:3" x14ac:dyDescent="0.25">
      <c r="A353" s="18">
        <v>42327</v>
      </c>
      <c r="B353" s="19">
        <f t="shared" si="5"/>
        <v>374.89699999999999</v>
      </c>
      <c r="C353">
        <v>374897</v>
      </c>
    </row>
    <row r="354" spans="1:3" x14ac:dyDescent="0.25">
      <c r="A354" s="18">
        <v>42334</v>
      </c>
      <c r="B354" s="19">
        <f t="shared" si="5"/>
        <v>374.89699999999999</v>
      </c>
      <c r="C354">
        <v>374897</v>
      </c>
    </row>
    <row r="355" spans="1:3" x14ac:dyDescent="0.25">
      <c r="A355" s="18">
        <v>42341</v>
      </c>
      <c r="B355" s="19">
        <f t="shared" si="5"/>
        <v>374.89699999999999</v>
      </c>
      <c r="C355">
        <v>374897</v>
      </c>
    </row>
    <row r="356" spans="1:3" x14ac:dyDescent="0.25">
      <c r="A356" s="18">
        <v>42348</v>
      </c>
      <c r="B356" s="19">
        <f t="shared" si="5"/>
        <v>371.76499999999999</v>
      </c>
      <c r="C356">
        <v>371765</v>
      </c>
    </row>
    <row r="357" spans="1:3" x14ac:dyDescent="0.25">
      <c r="A357" s="18">
        <v>42355</v>
      </c>
      <c r="B357" s="19">
        <f t="shared" si="5"/>
        <v>374.9</v>
      </c>
      <c r="C357">
        <v>374900</v>
      </c>
    </row>
    <row r="358" spans="1:3" x14ac:dyDescent="0.25">
      <c r="A358" s="18">
        <v>42362</v>
      </c>
      <c r="B358" s="19">
        <f t="shared" si="5"/>
        <v>374.9</v>
      </c>
      <c r="C358">
        <v>374900</v>
      </c>
    </row>
    <row r="359" spans="1:3" x14ac:dyDescent="0.25">
      <c r="A359" s="18">
        <v>42369</v>
      </c>
      <c r="B359" s="19">
        <f t="shared" si="5"/>
        <v>374.9</v>
      </c>
      <c r="C359">
        <v>374900</v>
      </c>
    </row>
    <row r="360" spans="1:3" x14ac:dyDescent="0.25">
      <c r="A360" s="18">
        <v>42376</v>
      </c>
      <c r="B360" s="19">
        <f t="shared" si="5"/>
        <v>374.9</v>
      </c>
      <c r="C360">
        <v>374900</v>
      </c>
    </row>
    <row r="361" spans="1:3" x14ac:dyDescent="0.25">
      <c r="A361" s="18">
        <v>42383</v>
      </c>
      <c r="B361" s="19">
        <f t="shared" si="5"/>
        <v>374.9</v>
      </c>
      <c r="C361">
        <v>374900</v>
      </c>
    </row>
    <row r="362" spans="1:3" x14ac:dyDescent="0.25">
      <c r="A362" s="18">
        <v>42390</v>
      </c>
      <c r="B362" s="19">
        <f t="shared" si="5"/>
        <v>374.9</v>
      </c>
      <c r="C362">
        <v>374900</v>
      </c>
    </row>
    <row r="363" spans="1:3" x14ac:dyDescent="0.25">
      <c r="A363" s="18">
        <v>42397</v>
      </c>
      <c r="B363" s="19">
        <f t="shared" si="5"/>
        <v>370.70800000000003</v>
      </c>
      <c r="C363">
        <v>370708</v>
      </c>
    </row>
    <row r="364" spans="1:3" x14ac:dyDescent="0.25">
      <c r="A364" s="18">
        <v>42404</v>
      </c>
      <c r="B364" s="19">
        <f t="shared" si="5"/>
        <v>374.90699999999998</v>
      </c>
      <c r="C364">
        <v>374907</v>
      </c>
    </row>
    <row r="365" spans="1:3" x14ac:dyDescent="0.25">
      <c r="A365" s="18">
        <v>42411</v>
      </c>
      <c r="B365" s="19">
        <f t="shared" si="5"/>
        <v>374.90699999999998</v>
      </c>
      <c r="C365">
        <v>374907</v>
      </c>
    </row>
    <row r="366" spans="1:3" x14ac:dyDescent="0.25">
      <c r="A366" s="18">
        <v>42418</v>
      </c>
      <c r="B366" s="19">
        <f t="shared" si="5"/>
        <v>374.90699999999998</v>
      </c>
      <c r="C366">
        <v>374907</v>
      </c>
    </row>
    <row r="367" spans="1:3" x14ac:dyDescent="0.25">
      <c r="A367" s="18">
        <v>42425</v>
      </c>
      <c r="B367" s="19">
        <f t="shared" si="5"/>
        <v>374.90699999999998</v>
      </c>
      <c r="C367">
        <v>374907</v>
      </c>
    </row>
    <row r="368" spans="1:3" x14ac:dyDescent="0.25">
      <c r="A368" s="18">
        <v>42432</v>
      </c>
      <c r="B368" s="19">
        <f t="shared" si="5"/>
        <v>374.90699999999998</v>
      </c>
      <c r="C368">
        <v>374907</v>
      </c>
    </row>
    <row r="369" spans="1:3" x14ac:dyDescent="0.25">
      <c r="A369" s="18">
        <v>42439</v>
      </c>
      <c r="B369" s="19">
        <f t="shared" si="5"/>
        <v>374.90699999999998</v>
      </c>
      <c r="C369">
        <v>374907</v>
      </c>
    </row>
    <row r="370" spans="1:3" x14ac:dyDescent="0.25">
      <c r="A370" s="18">
        <v>42446</v>
      </c>
      <c r="B370" s="19">
        <f t="shared" si="5"/>
        <v>374.90699999999998</v>
      </c>
      <c r="C370">
        <v>374907</v>
      </c>
    </row>
    <row r="371" spans="1:3" x14ac:dyDescent="0.25">
      <c r="A371" s="18">
        <v>42453</v>
      </c>
      <c r="B371" s="19">
        <f t="shared" si="5"/>
        <v>374.90699999999998</v>
      </c>
      <c r="C371">
        <v>374907</v>
      </c>
    </row>
    <row r="372" spans="1:3" x14ac:dyDescent="0.25">
      <c r="A372" s="18">
        <v>42460</v>
      </c>
      <c r="B372" s="19">
        <f t="shared" si="5"/>
        <v>374.90699999999998</v>
      </c>
      <c r="C372">
        <v>374907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1"/>
  <sheetViews>
    <sheetView topLeftCell="A14" workbookViewId="0">
      <selection activeCell="X31" sqref="X31"/>
    </sheetView>
  </sheetViews>
  <sheetFormatPr defaultRowHeight="15" x14ac:dyDescent="0.25"/>
  <sheetData>
    <row r="2" spans="1:2" ht="60" x14ac:dyDescent="0.25">
      <c r="A2" s="20" t="s">
        <v>64</v>
      </c>
      <c r="B2" s="20" t="s">
        <v>65</v>
      </c>
    </row>
    <row r="3" spans="1:2" x14ac:dyDescent="0.25">
      <c r="A3" s="28">
        <v>1970</v>
      </c>
      <c r="B3" s="29">
        <v>4975</v>
      </c>
    </row>
    <row r="4" spans="1:2" x14ac:dyDescent="0.25">
      <c r="A4" s="28">
        <v>1971</v>
      </c>
      <c r="B4" s="29">
        <v>5632</v>
      </c>
    </row>
    <row r="5" spans="1:2" x14ac:dyDescent="0.25">
      <c r="A5" s="28">
        <v>1972</v>
      </c>
      <c r="B5" s="29">
        <v>7374</v>
      </c>
    </row>
    <row r="6" spans="1:2" x14ac:dyDescent="0.25">
      <c r="A6" s="28">
        <v>1973</v>
      </c>
      <c r="B6" s="29">
        <v>9942</v>
      </c>
    </row>
    <row r="7" spans="1:2" x14ac:dyDescent="0.25">
      <c r="A7" s="28">
        <v>1974</v>
      </c>
      <c r="B7" s="29">
        <v>10990</v>
      </c>
    </row>
    <row r="8" spans="1:2" x14ac:dyDescent="0.25">
      <c r="A8" s="28">
        <v>1975</v>
      </c>
      <c r="B8" s="29">
        <v>11787</v>
      </c>
    </row>
    <row r="9" spans="1:2" x14ac:dyDescent="0.25">
      <c r="A9" s="28">
        <v>1976</v>
      </c>
      <c r="B9" s="29">
        <v>12704</v>
      </c>
    </row>
    <row r="10" spans="1:2" x14ac:dyDescent="0.25">
      <c r="A10" s="28">
        <v>1977</v>
      </c>
      <c r="B10" s="29">
        <v>13650</v>
      </c>
    </row>
    <row r="11" spans="1:2" x14ac:dyDescent="0.25">
      <c r="A11" s="28">
        <v>1978</v>
      </c>
      <c r="B11" s="29">
        <v>15594</v>
      </c>
    </row>
    <row r="12" spans="1:2" x14ac:dyDescent="0.25">
      <c r="A12" s="28">
        <v>1979</v>
      </c>
      <c r="B12" s="29">
        <v>19925</v>
      </c>
    </row>
    <row r="13" spans="1:2" x14ac:dyDescent="0.25">
      <c r="A13" s="28">
        <v>1980</v>
      </c>
      <c r="B13" s="29">
        <v>23596</v>
      </c>
    </row>
    <row r="14" spans="1:2" x14ac:dyDescent="0.25">
      <c r="A14" s="28">
        <v>1981</v>
      </c>
      <c r="B14" s="29">
        <v>24188</v>
      </c>
    </row>
    <row r="15" spans="1:2" x14ac:dyDescent="0.25">
      <c r="A15" s="28">
        <v>1982</v>
      </c>
      <c r="B15" s="29">
        <v>23644</v>
      </c>
    </row>
    <row r="16" spans="1:2" x14ac:dyDescent="0.25">
      <c r="A16" s="28">
        <v>1983</v>
      </c>
      <c r="B16" s="29">
        <v>26471</v>
      </c>
    </row>
    <row r="17" spans="1:2" x14ac:dyDescent="0.25">
      <c r="A17" s="28">
        <v>1984</v>
      </c>
      <c r="B17" s="29">
        <v>29106</v>
      </c>
    </row>
    <row r="18" spans="1:2" x14ac:dyDescent="0.25">
      <c r="A18" s="28">
        <v>1985</v>
      </c>
      <c r="B18" s="29">
        <v>31103</v>
      </c>
    </row>
    <row r="19" spans="1:2" x14ac:dyDescent="0.25">
      <c r="A19" s="28">
        <v>1986</v>
      </c>
      <c r="B19" s="29">
        <v>36276</v>
      </c>
    </row>
    <row r="20" spans="1:2" x14ac:dyDescent="0.25">
      <c r="A20" s="28">
        <v>1987</v>
      </c>
      <c r="B20" s="29">
        <v>40391</v>
      </c>
    </row>
    <row r="21" spans="1:2" x14ac:dyDescent="0.25">
      <c r="A21" s="28">
        <v>1988</v>
      </c>
      <c r="B21" s="29">
        <v>49355</v>
      </c>
    </row>
    <row r="22" spans="1:2" x14ac:dyDescent="0.25">
      <c r="A22" s="28">
        <v>1989</v>
      </c>
      <c r="B22" s="29">
        <v>54846</v>
      </c>
    </row>
    <row r="23" spans="1:2" x14ac:dyDescent="0.25">
      <c r="A23" s="28">
        <v>1990</v>
      </c>
      <c r="B23" s="29">
        <v>59785</v>
      </c>
    </row>
    <row r="24" spans="1:2" x14ac:dyDescent="0.25">
      <c r="A24" s="30">
        <v>1991</v>
      </c>
      <c r="B24" s="29">
        <v>62455</v>
      </c>
    </row>
    <row r="25" spans="1:2" x14ac:dyDescent="0.25">
      <c r="A25" s="30">
        <v>1992</v>
      </c>
      <c r="B25" s="29">
        <v>61336</v>
      </c>
    </row>
    <row r="26" spans="1:2" x14ac:dyDescent="0.25">
      <c r="A26" s="30">
        <v>1993</v>
      </c>
      <c r="B26" s="29">
        <v>62333</v>
      </c>
    </row>
    <row r="27" spans="1:2" x14ac:dyDescent="0.25">
      <c r="A27" s="30">
        <v>1994</v>
      </c>
      <c r="B27" s="29">
        <v>64787</v>
      </c>
    </row>
    <row r="28" spans="1:2" x14ac:dyDescent="0.25">
      <c r="A28" s="30">
        <v>1995</v>
      </c>
      <c r="B28" s="29">
        <v>65644</v>
      </c>
    </row>
    <row r="29" spans="1:2" x14ac:dyDescent="0.25">
      <c r="A29" s="30">
        <v>1996</v>
      </c>
      <c r="B29" s="29">
        <v>70626</v>
      </c>
    </row>
    <row r="30" spans="1:2" x14ac:dyDescent="0.25">
      <c r="A30" s="30">
        <v>1997</v>
      </c>
      <c r="B30" s="29">
        <v>76103</v>
      </c>
    </row>
    <row r="31" spans="1:2" x14ac:dyDescent="0.25">
      <c r="A31" s="30">
        <v>1998</v>
      </c>
      <c r="B31" s="29">
        <v>81774</v>
      </c>
    </row>
    <row r="32" spans="1:2" x14ac:dyDescent="0.25">
      <c r="A32" s="30">
        <v>1999</v>
      </c>
      <c r="B32" s="29">
        <v>92521</v>
      </c>
    </row>
    <row r="33" spans="1:2" x14ac:dyDescent="0.25">
      <c r="A33" s="31">
        <v>2000</v>
      </c>
      <c r="B33" s="29">
        <v>101550</v>
      </c>
    </row>
    <row r="34" spans="1:2" x14ac:dyDescent="0.25">
      <c r="A34" s="30">
        <v>2001</v>
      </c>
      <c r="B34" s="29">
        <v>112835</v>
      </c>
    </row>
    <row r="35" spans="1:2" x14ac:dyDescent="0.25">
      <c r="A35" s="30">
        <v>2002</v>
      </c>
      <c r="B35" s="29">
        <v>128265</v>
      </c>
    </row>
    <row r="36" spans="1:2" x14ac:dyDescent="0.25">
      <c r="A36" s="30">
        <v>2003</v>
      </c>
      <c r="B36" s="29">
        <v>155627</v>
      </c>
    </row>
    <row r="37" spans="1:2" x14ac:dyDescent="0.25">
      <c r="A37" s="30">
        <v>2004</v>
      </c>
      <c r="B37" s="29">
        <v>180248</v>
      </c>
    </row>
    <row r="38" spans="1:2" x14ac:dyDescent="0.25">
      <c r="A38" s="31">
        <v>2005</v>
      </c>
      <c r="B38" s="29">
        <v>190760</v>
      </c>
    </row>
    <row r="39" spans="1:2" x14ac:dyDescent="0.25">
      <c r="A39" s="31">
        <v>2006</v>
      </c>
      <c r="B39" s="29">
        <v>204813</v>
      </c>
    </row>
    <row r="40" spans="1:2" x14ac:dyDescent="0.25">
      <c r="A40" s="31">
        <v>2007</v>
      </c>
      <c r="B40" s="29">
        <v>223405</v>
      </c>
    </row>
    <row r="41" spans="1:2" x14ac:dyDescent="0.25">
      <c r="A41" s="31">
        <v>2008</v>
      </c>
      <c r="B41" s="29">
        <v>227765</v>
      </c>
    </row>
    <row r="42" spans="1:2" x14ac:dyDescent="0.25">
      <c r="A42" s="31">
        <v>2009</v>
      </c>
      <c r="B42" s="29">
        <v>226064</v>
      </c>
    </row>
    <row r="43" spans="1:2" x14ac:dyDescent="0.25">
      <c r="A43" s="31">
        <v>2010</v>
      </c>
      <c r="B43" s="29">
        <v>251174</v>
      </c>
    </row>
    <row r="44" spans="1:2" x14ac:dyDescent="0.25">
      <c r="A44" s="31">
        <v>2011</v>
      </c>
      <c r="B44" s="29">
        <v>245319</v>
      </c>
    </row>
    <row r="45" spans="1:2" x14ac:dyDescent="0.25">
      <c r="A45" s="31">
        <v>2012</v>
      </c>
      <c r="B45" s="29">
        <v>246032</v>
      </c>
    </row>
    <row r="46" spans="1:2" x14ac:dyDescent="0.25">
      <c r="A46" s="32">
        <v>2013</v>
      </c>
      <c r="B46" s="29">
        <v>250768</v>
      </c>
    </row>
    <row r="47" spans="1:2" x14ac:dyDescent="0.25">
      <c r="A47" s="32">
        <v>2014</v>
      </c>
      <c r="B47" s="29">
        <v>267132</v>
      </c>
    </row>
    <row r="48" spans="1:2" x14ac:dyDescent="0.25">
      <c r="A48" s="33">
        <v>2015</v>
      </c>
      <c r="B48" s="29">
        <v>276555</v>
      </c>
    </row>
    <row r="51" spans="1:1" x14ac:dyDescent="0.25">
      <c r="A51" t="s">
        <v>66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2"/>
  <sheetViews>
    <sheetView workbookViewId="0">
      <selection activeCell="C3" sqref="C3"/>
    </sheetView>
  </sheetViews>
  <sheetFormatPr defaultRowHeight="15" x14ac:dyDescent="0.25"/>
  <cols>
    <col min="1" max="1" width="16" bestFit="1" customWidth="1"/>
  </cols>
  <sheetData>
    <row r="1" spans="1:3" x14ac:dyDescent="0.25">
      <c r="A1" s="34" t="s">
        <v>67</v>
      </c>
      <c r="B1" s="34" t="s">
        <v>68</v>
      </c>
    </row>
    <row r="2" spans="1:3" x14ac:dyDescent="0.25">
      <c r="A2" s="34" t="s">
        <v>69</v>
      </c>
      <c r="B2" s="34" t="s">
        <v>70</v>
      </c>
    </row>
    <row r="3" spans="1:3" x14ac:dyDescent="0.25">
      <c r="A3" s="34" t="s">
        <v>71</v>
      </c>
      <c r="B3" s="34" t="s">
        <v>72</v>
      </c>
      <c r="C3" s="35" t="s">
        <v>712</v>
      </c>
    </row>
    <row r="4" spans="1:3" x14ac:dyDescent="0.25">
      <c r="A4" s="34" t="s">
        <v>73</v>
      </c>
      <c r="B4" s="34" t="s">
        <v>74</v>
      </c>
    </row>
    <row r="5" spans="1:3" x14ac:dyDescent="0.25">
      <c r="A5" s="34" t="s">
        <v>75</v>
      </c>
      <c r="B5" s="34" t="s">
        <v>76</v>
      </c>
      <c r="C5" t="s">
        <v>711</v>
      </c>
    </row>
    <row r="6" spans="1:3" x14ac:dyDescent="0.25">
      <c r="A6" s="34" t="s">
        <v>77</v>
      </c>
      <c r="B6" s="34" t="s">
        <v>78</v>
      </c>
    </row>
    <row r="7" spans="1:3" x14ac:dyDescent="0.25">
      <c r="A7" s="34" t="s">
        <v>79</v>
      </c>
      <c r="B7" s="34" t="s">
        <v>80</v>
      </c>
    </row>
    <row r="8" spans="1:3" x14ac:dyDescent="0.25">
      <c r="A8" s="34" t="s">
        <v>81</v>
      </c>
      <c r="B8" s="34" t="s">
        <v>82</v>
      </c>
    </row>
    <row r="9" spans="1:3" x14ac:dyDescent="0.25">
      <c r="A9" s="34" t="s">
        <v>83</v>
      </c>
      <c r="B9" s="34"/>
    </row>
    <row r="10" spans="1:3" x14ac:dyDescent="0.25">
      <c r="A10" s="34" t="s">
        <v>84</v>
      </c>
      <c r="B10" s="34" t="s">
        <v>85</v>
      </c>
      <c r="C10" s="19">
        <f>+B10/1000</f>
        <v>11.581</v>
      </c>
    </row>
    <row r="11" spans="1:3" x14ac:dyDescent="0.25">
      <c r="A11" s="34" t="s">
        <v>86</v>
      </c>
      <c r="B11" s="34" t="s">
        <v>87</v>
      </c>
      <c r="C11" s="19">
        <f t="shared" ref="C11:C74" si="0">+B11/1000</f>
        <v>12.343</v>
      </c>
    </row>
    <row r="12" spans="1:3" x14ac:dyDescent="0.25">
      <c r="A12" s="34" t="s">
        <v>88</v>
      </c>
      <c r="B12" s="34" t="s">
        <v>89</v>
      </c>
      <c r="C12" s="19">
        <f t="shared" si="0"/>
        <v>12.92</v>
      </c>
    </row>
    <row r="13" spans="1:3" x14ac:dyDescent="0.25">
      <c r="A13" s="34" t="s">
        <v>90</v>
      </c>
      <c r="B13" s="34" t="s">
        <v>91</v>
      </c>
      <c r="C13" s="19">
        <f t="shared" si="0"/>
        <v>14.507999999999999</v>
      </c>
    </row>
    <row r="14" spans="1:3" x14ac:dyDescent="0.25">
      <c r="A14" s="34" t="s">
        <v>92</v>
      </c>
      <c r="B14" s="34" t="s">
        <v>93</v>
      </c>
      <c r="C14" s="19">
        <f t="shared" si="0"/>
        <v>15.759</v>
      </c>
    </row>
    <row r="15" spans="1:3" x14ac:dyDescent="0.25">
      <c r="A15" s="34" t="s">
        <v>94</v>
      </c>
      <c r="B15" s="34" t="s">
        <v>95</v>
      </c>
      <c r="C15" s="19">
        <f t="shared" si="0"/>
        <v>16.902999999999999</v>
      </c>
    </row>
    <row r="16" spans="1:3" x14ac:dyDescent="0.25">
      <c r="A16" s="34" t="s">
        <v>96</v>
      </c>
      <c r="B16" s="34" t="s">
        <v>97</v>
      </c>
      <c r="C16" s="19">
        <f t="shared" si="0"/>
        <v>17.832999999999998</v>
      </c>
    </row>
    <row r="17" spans="1:3" x14ac:dyDescent="0.25">
      <c r="A17" s="34" t="s">
        <v>98</v>
      </c>
      <c r="B17" s="34" t="s">
        <v>99</v>
      </c>
      <c r="C17" s="19">
        <f t="shared" si="0"/>
        <v>19.388000000000002</v>
      </c>
    </row>
    <row r="18" spans="1:3" x14ac:dyDescent="0.25">
      <c r="A18" s="34" t="s">
        <v>100</v>
      </c>
      <c r="B18" s="34" t="s">
        <v>101</v>
      </c>
      <c r="C18" s="19">
        <f t="shared" si="0"/>
        <v>21.052</v>
      </c>
    </row>
    <row r="19" spans="1:3" x14ac:dyDescent="0.25">
      <c r="A19" s="34" t="s">
        <v>102</v>
      </c>
      <c r="B19" s="34" t="s">
        <v>103</v>
      </c>
      <c r="C19" s="19">
        <f t="shared" si="0"/>
        <v>22.323</v>
      </c>
    </row>
    <row r="20" spans="1:3" x14ac:dyDescent="0.25">
      <c r="A20" s="34" t="s">
        <v>104</v>
      </c>
      <c r="B20" s="34" t="s">
        <v>105</v>
      </c>
      <c r="C20" s="19">
        <f t="shared" si="0"/>
        <v>23.452000000000002</v>
      </c>
    </row>
    <row r="21" spans="1:3" x14ac:dyDescent="0.25">
      <c r="A21" s="34" t="s">
        <v>106</v>
      </c>
      <c r="B21" s="34" t="s">
        <v>107</v>
      </c>
      <c r="C21" s="19">
        <f t="shared" si="0"/>
        <v>24.597000000000001</v>
      </c>
    </row>
    <row r="22" spans="1:3" x14ac:dyDescent="0.25">
      <c r="A22" s="34" t="s">
        <v>108</v>
      </c>
      <c r="B22" s="34" t="s">
        <v>109</v>
      </c>
      <c r="C22" s="19">
        <f t="shared" si="0"/>
        <v>26.411999999999999</v>
      </c>
    </row>
    <row r="23" spans="1:3" x14ac:dyDescent="0.25">
      <c r="A23" s="34" t="s">
        <v>110</v>
      </c>
      <c r="B23" s="34" t="s">
        <v>111</v>
      </c>
      <c r="C23" s="19">
        <f t="shared" si="0"/>
        <v>28.068999999999999</v>
      </c>
    </row>
    <row r="24" spans="1:3" x14ac:dyDescent="0.25">
      <c r="A24" s="34" t="s">
        <v>112</v>
      </c>
      <c r="B24" s="34" t="s">
        <v>113</v>
      </c>
      <c r="C24" s="19">
        <f t="shared" si="0"/>
        <v>29.373999999999999</v>
      </c>
    </row>
    <row r="25" spans="1:3" x14ac:dyDescent="0.25">
      <c r="A25" s="34" t="s">
        <v>114</v>
      </c>
      <c r="B25" s="34" t="s">
        <v>115</v>
      </c>
      <c r="C25" s="19">
        <f t="shared" si="0"/>
        <v>31.228999999999999</v>
      </c>
    </row>
    <row r="26" spans="1:3" x14ac:dyDescent="0.25">
      <c r="A26" s="34" t="s">
        <v>116</v>
      </c>
      <c r="B26" s="34" t="s">
        <v>117</v>
      </c>
      <c r="C26" s="19">
        <f t="shared" si="0"/>
        <v>34.127000000000002</v>
      </c>
    </row>
    <row r="27" spans="1:3" x14ac:dyDescent="0.25">
      <c r="A27" s="34" t="s">
        <v>118</v>
      </c>
      <c r="B27" s="34" t="s">
        <v>119</v>
      </c>
      <c r="C27" s="19">
        <f t="shared" si="0"/>
        <v>36.905999999999999</v>
      </c>
    </row>
    <row r="28" spans="1:3" x14ac:dyDescent="0.25">
      <c r="A28" s="34" t="s">
        <v>120</v>
      </c>
      <c r="B28" s="34" t="s">
        <v>121</v>
      </c>
      <c r="C28" s="19">
        <f t="shared" si="0"/>
        <v>39.423000000000002</v>
      </c>
    </row>
    <row r="29" spans="1:3" x14ac:dyDescent="0.25">
      <c r="A29" s="34" t="s">
        <v>122</v>
      </c>
      <c r="B29" s="34" t="s">
        <v>123</v>
      </c>
      <c r="C29" s="19">
        <f t="shared" si="0"/>
        <v>41.728000000000002</v>
      </c>
    </row>
    <row r="30" spans="1:3" x14ac:dyDescent="0.25">
      <c r="A30" s="34" t="s">
        <v>124</v>
      </c>
      <c r="B30" s="34" t="s">
        <v>125</v>
      </c>
      <c r="C30" s="19">
        <f t="shared" si="0"/>
        <v>45.808999999999997</v>
      </c>
    </row>
    <row r="31" spans="1:3" x14ac:dyDescent="0.25">
      <c r="A31" s="34" t="s">
        <v>126</v>
      </c>
      <c r="B31" s="34" t="s">
        <v>127</v>
      </c>
      <c r="C31" s="19">
        <f t="shared" si="0"/>
        <v>49.682000000000002</v>
      </c>
    </row>
    <row r="32" spans="1:3" x14ac:dyDescent="0.25">
      <c r="A32" s="34" t="s">
        <v>128</v>
      </c>
      <c r="B32" s="34" t="s">
        <v>129</v>
      </c>
      <c r="C32" s="19">
        <f t="shared" si="0"/>
        <v>55.915999999999997</v>
      </c>
    </row>
    <row r="33" spans="1:3" x14ac:dyDescent="0.25">
      <c r="A33" s="34" t="s">
        <v>130</v>
      </c>
      <c r="B33" s="34" t="s">
        <v>131</v>
      </c>
      <c r="C33" s="19">
        <f t="shared" si="0"/>
        <v>62.64</v>
      </c>
    </row>
    <row r="34" spans="1:3" x14ac:dyDescent="0.25">
      <c r="A34" s="34" t="s">
        <v>132</v>
      </c>
      <c r="B34" s="34" t="s">
        <v>133</v>
      </c>
      <c r="C34" s="19">
        <f t="shared" si="0"/>
        <v>70.305000000000007</v>
      </c>
    </row>
    <row r="35" spans="1:3" x14ac:dyDescent="0.25">
      <c r="A35" s="34" t="s">
        <v>134</v>
      </c>
      <c r="B35" s="34" t="s">
        <v>135</v>
      </c>
      <c r="C35" s="19">
        <f t="shared" si="0"/>
        <v>81.466999999999999</v>
      </c>
    </row>
    <row r="36" spans="1:3" x14ac:dyDescent="0.25">
      <c r="A36" s="34" t="s">
        <v>136</v>
      </c>
      <c r="B36" s="34" t="s">
        <v>137</v>
      </c>
      <c r="C36" s="19">
        <f t="shared" si="0"/>
        <v>92.227000000000004</v>
      </c>
    </row>
    <row r="37" spans="1:3" x14ac:dyDescent="0.25">
      <c r="A37" s="34" t="s">
        <v>138</v>
      </c>
      <c r="B37" s="34" t="s">
        <v>139</v>
      </c>
      <c r="C37" s="19">
        <f t="shared" si="0"/>
        <v>114.541</v>
      </c>
    </row>
    <row r="38" spans="1:3" x14ac:dyDescent="0.25">
      <c r="A38" s="34" t="s">
        <v>140</v>
      </c>
      <c r="B38" s="34" t="s">
        <v>141</v>
      </c>
      <c r="C38" s="19">
        <f t="shared" si="0"/>
        <v>136.172</v>
      </c>
    </row>
    <row r="39" spans="1:3" x14ac:dyDescent="0.25">
      <c r="A39" s="34" t="s">
        <v>142</v>
      </c>
      <c r="B39" s="34" t="s">
        <v>143</v>
      </c>
      <c r="C39" s="19">
        <f t="shared" si="0"/>
        <v>158.786</v>
      </c>
    </row>
    <row r="40" spans="1:3" x14ac:dyDescent="0.25">
      <c r="A40" s="34" t="s">
        <v>144</v>
      </c>
      <c r="B40" s="34" t="s">
        <v>145</v>
      </c>
      <c r="C40" s="19">
        <f t="shared" si="0"/>
        <v>184.89099999999999</v>
      </c>
    </row>
    <row r="41" spans="1:3" x14ac:dyDescent="0.25">
      <c r="A41" s="34" t="s">
        <v>146</v>
      </c>
      <c r="B41" s="34" t="s">
        <v>147</v>
      </c>
      <c r="C41" s="19">
        <f t="shared" si="0"/>
        <v>219.559</v>
      </c>
    </row>
    <row r="42" spans="1:3" x14ac:dyDescent="0.25">
      <c r="A42" s="34" t="s">
        <v>148</v>
      </c>
      <c r="B42" s="34" t="s">
        <v>149</v>
      </c>
      <c r="C42" s="19">
        <f t="shared" si="0"/>
        <v>258.411</v>
      </c>
    </row>
    <row r="43" spans="1:3" x14ac:dyDescent="0.25">
      <c r="A43" s="34" t="s">
        <v>150</v>
      </c>
      <c r="B43" s="34" t="s">
        <v>151</v>
      </c>
      <c r="C43" s="19">
        <f t="shared" si="0"/>
        <v>287.85000000000002</v>
      </c>
    </row>
    <row r="44" spans="1:3" x14ac:dyDescent="0.25">
      <c r="A44" s="34" t="s">
        <v>152</v>
      </c>
      <c r="B44" s="34" t="s">
        <v>153</v>
      </c>
      <c r="C44" s="19">
        <f t="shared" si="0"/>
        <v>316.69799999999998</v>
      </c>
    </row>
    <row r="45" spans="1:3" x14ac:dyDescent="0.25">
      <c r="A45" s="34" t="s">
        <v>154</v>
      </c>
      <c r="B45" s="34" t="s">
        <v>155</v>
      </c>
      <c r="C45" s="19">
        <f t="shared" si="0"/>
        <v>348.28300000000002</v>
      </c>
    </row>
    <row r="46" spans="1:3" x14ac:dyDescent="0.25">
      <c r="A46" s="34" t="s">
        <v>156</v>
      </c>
      <c r="B46" s="34" t="s">
        <v>157</v>
      </c>
      <c r="C46" s="19">
        <f t="shared" si="0"/>
        <v>374.53399999999999</v>
      </c>
    </row>
    <row r="47" spans="1:3" x14ac:dyDescent="0.25">
      <c r="A47" s="34" t="s">
        <v>158</v>
      </c>
      <c r="B47" s="34" t="s">
        <v>159</v>
      </c>
      <c r="C47" s="19">
        <f t="shared" si="0"/>
        <v>412.12</v>
      </c>
    </row>
    <row r="48" spans="1:3" x14ac:dyDescent="0.25">
      <c r="A48" s="34" t="s">
        <v>160</v>
      </c>
      <c r="B48" s="34" t="s">
        <v>161</v>
      </c>
      <c r="C48" s="19">
        <f t="shared" si="0"/>
        <v>444.03300000000002</v>
      </c>
    </row>
    <row r="49" spans="1:3" x14ac:dyDescent="0.25">
      <c r="A49" s="34" t="s">
        <v>162</v>
      </c>
      <c r="B49" s="34" t="s">
        <v>163</v>
      </c>
      <c r="C49" s="19">
        <f t="shared" si="0"/>
        <v>492.63499999999999</v>
      </c>
    </row>
    <row r="50" spans="1:3" x14ac:dyDescent="0.25">
      <c r="A50" s="34" t="s">
        <v>164</v>
      </c>
      <c r="B50" s="34" t="s">
        <v>165</v>
      </c>
      <c r="C50" s="19">
        <f t="shared" si="0"/>
        <v>551.70899999999995</v>
      </c>
    </row>
    <row r="51" spans="1:3" x14ac:dyDescent="0.25">
      <c r="A51" s="34" t="s">
        <v>166</v>
      </c>
      <c r="B51" s="34" t="s">
        <v>167</v>
      </c>
      <c r="C51" s="19">
        <f t="shared" si="0"/>
        <v>609.47400000000005</v>
      </c>
    </row>
    <row r="52" spans="1:3" x14ac:dyDescent="0.25">
      <c r="A52" s="34" t="s">
        <v>168</v>
      </c>
      <c r="B52" s="34" t="s">
        <v>169</v>
      </c>
      <c r="C52" s="19">
        <f t="shared" si="0"/>
        <v>662.85</v>
      </c>
    </row>
    <row r="53" spans="1:3" x14ac:dyDescent="0.25">
      <c r="A53" s="34" t="s">
        <v>170</v>
      </c>
      <c r="B53" s="34" t="s">
        <v>171</v>
      </c>
      <c r="C53" s="19">
        <f t="shared" si="0"/>
        <v>698.03800000000001</v>
      </c>
    </row>
    <row r="54" spans="1:3" x14ac:dyDescent="0.25">
      <c r="A54" s="34" t="s">
        <v>172</v>
      </c>
      <c r="B54" s="34" t="s">
        <v>173</v>
      </c>
      <c r="C54" s="19">
        <f t="shared" si="0"/>
        <v>721.44500000000005</v>
      </c>
    </row>
    <row r="55" spans="1:3" x14ac:dyDescent="0.25">
      <c r="A55" s="34" t="s">
        <v>174</v>
      </c>
      <c r="B55" s="34" t="s">
        <v>175</v>
      </c>
      <c r="C55" s="19">
        <f t="shared" si="0"/>
        <v>758.44500000000005</v>
      </c>
    </row>
    <row r="56" spans="1:3" x14ac:dyDescent="0.25">
      <c r="A56" s="34" t="s">
        <v>176</v>
      </c>
      <c r="B56" s="34" t="s">
        <v>177</v>
      </c>
      <c r="C56" s="19">
        <f t="shared" si="0"/>
        <v>797.08799999999997</v>
      </c>
    </row>
    <row r="57" spans="1:3" x14ac:dyDescent="0.25">
      <c r="A57" s="34" t="s">
        <v>178</v>
      </c>
      <c r="B57" s="34" t="s">
        <v>179</v>
      </c>
      <c r="C57" s="19">
        <f t="shared" si="0"/>
        <v>836.64599999999996</v>
      </c>
    </row>
    <row r="58" spans="1:3" x14ac:dyDescent="0.25">
      <c r="A58" s="34" t="s">
        <v>180</v>
      </c>
      <c r="B58" s="34" t="s">
        <v>181</v>
      </c>
      <c r="C58" s="19">
        <f t="shared" si="0"/>
        <v>892.9</v>
      </c>
    </row>
    <row r="59" spans="1:3" x14ac:dyDescent="0.25">
      <c r="A59" s="34" t="s">
        <v>182</v>
      </c>
      <c r="B59" s="34" t="s">
        <v>183</v>
      </c>
      <c r="C59" s="19">
        <f t="shared" si="0"/>
        <v>938.85500000000002</v>
      </c>
    </row>
    <row r="60" spans="1:3" x14ac:dyDescent="0.25">
      <c r="A60" s="34" t="s">
        <v>184</v>
      </c>
      <c r="B60" s="34" t="s">
        <v>185</v>
      </c>
      <c r="C60" s="19">
        <f t="shared" si="0"/>
        <v>980.30799999999999</v>
      </c>
    </row>
    <row r="61" spans="1:3" x14ac:dyDescent="0.25">
      <c r="A61" s="34" t="s">
        <v>186</v>
      </c>
      <c r="B61" s="34" t="s">
        <v>187</v>
      </c>
      <c r="C61" s="19">
        <f t="shared" si="0"/>
        <v>1021.205</v>
      </c>
    </row>
    <row r="62" spans="1:3" x14ac:dyDescent="0.25">
      <c r="A62" s="34" t="s">
        <v>188</v>
      </c>
      <c r="B62" s="34" t="s">
        <v>189</v>
      </c>
      <c r="C62" s="19">
        <f t="shared" si="0"/>
        <v>1080.8630000000001</v>
      </c>
    </row>
    <row r="63" spans="1:3" x14ac:dyDescent="0.25">
      <c r="A63" s="34" t="s">
        <v>190</v>
      </c>
      <c r="B63" s="34" t="s">
        <v>191</v>
      </c>
      <c r="C63" s="19">
        <f t="shared" si="0"/>
        <v>1120.575</v>
      </c>
    </row>
    <row r="64" spans="1:3" x14ac:dyDescent="0.25">
      <c r="A64" s="34" t="s">
        <v>192</v>
      </c>
      <c r="B64" s="34" t="s">
        <v>193</v>
      </c>
      <c r="C64" s="19">
        <f t="shared" si="0"/>
        <v>1172.652</v>
      </c>
    </row>
    <row r="65" spans="1:3" x14ac:dyDescent="0.25">
      <c r="A65" s="34" t="s">
        <v>194</v>
      </c>
      <c r="B65" s="34" t="s">
        <v>195</v>
      </c>
      <c r="C65" s="19">
        <f t="shared" si="0"/>
        <v>1242.4490000000001</v>
      </c>
    </row>
    <row r="66" spans="1:3" x14ac:dyDescent="0.25">
      <c r="A66" s="34" t="s">
        <v>196</v>
      </c>
      <c r="B66" s="34" t="s">
        <v>197</v>
      </c>
      <c r="C66" s="19">
        <f t="shared" si="0"/>
        <v>1304.874</v>
      </c>
    </row>
    <row r="67" spans="1:3" x14ac:dyDescent="0.25">
      <c r="A67" s="34" t="s">
        <v>198</v>
      </c>
      <c r="B67" s="34" t="s">
        <v>199</v>
      </c>
      <c r="C67" s="19">
        <f t="shared" si="0"/>
        <v>1379.4570000000001</v>
      </c>
    </row>
    <row r="68" spans="1:3" x14ac:dyDescent="0.25">
      <c r="A68" s="34" t="s">
        <v>200</v>
      </c>
      <c r="B68" s="34" t="s">
        <v>201</v>
      </c>
      <c r="C68" s="19">
        <f t="shared" si="0"/>
        <v>1455.644</v>
      </c>
    </row>
    <row r="69" spans="1:3" x14ac:dyDescent="0.25">
      <c r="A69" s="34" t="s">
        <v>202</v>
      </c>
      <c r="B69" s="34" t="s">
        <v>203</v>
      </c>
      <c r="C69" s="19">
        <f t="shared" si="0"/>
        <v>1530.89</v>
      </c>
    </row>
    <row r="70" spans="1:3" x14ac:dyDescent="0.25">
      <c r="A70" s="34" t="s">
        <v>204</v>
      </c>
      <c r="B70" s="34" t="s">
        <v>205</v>
      </c>
      <c r="C70" s="19">
        <f t="shared" si="0"/>
        <v>1564.252</v>
      </c>
    </row>
    <row r="71" spans="1:3" x14ac:dyDescent="0.25">
      <c r="A71" s="34" t="s">
        <v>206</v>
      </c>
      <c r="B71" s="34" t="s">
        <v>207</v>
      </c>
      <c r="C71" s="19">
        <f t="shared" si="0"/>
        <v>1519.4590000000001</v>
      </c>
    </row>
    <row r="72" spans="1:3" x14ac:dyDescent="0.25">
      <c r="A72" s="34" t="s">
        <v>208</v>
      </c>
      <c r="B72" s="34" t="s">
        <v>209</v>
      </c>
      <c r="C72" s="19">
        <f t="shared" si="0"/>
        <v>1572.4390000000001</v>
      </c>
    </row>
    <row r="73" spans="1:3" x14ac:dyDescent="0.25">
      <c r="A73" s="34" t="s">
        <v>210</v>
      </c>
      <c r="B73" s="34" t="s">
        <v>211</v>
      </c>
      <c r="C73" s="19">
        <f t="shared" si="0"/>
        <v>1628.2739999999999</v>
      </c>
    </row>
    <row r="74" spans="1:3" x14ac:dyDescent="0.25">
      <c r="A74" s="34" t="s">
        <v>212</v>
      </c>
      <c r="B74" s="34" t="s">
        <v>213</v>
      </c>
      <c r="C74" s="19">
        <f t="shared" si="0"/>
        <v>1675.0440000000001</v>
      </c>
    </row>
    <row r="75" spans="1:3" x14ac:dyDescent="0.25">
      <c r="A75" s="34" t="s">
        <v>214</v>
      </c>
      <c r="B75" s="34" t="s">
        <v>215</v>
      </c>
      <c r="C75" s="19">
        <f t="shared" ref="C75:C77" si="1">+B75/1000</f>
        <v>1739.5630000000001</v>
      </c>
    </row>
    <row r="76" spans="1:3" x14ac:dyDescent="0.25">
      <c r="A76" s="34" t="s">
        <v>216</v>
      </c>
      <c r="B76" s="34" t="s">
        <v>217</v>
      </c>
      <c r="C76" s="19">
        <f t="shared" si="1"/>
        <v>1822.48</v>
      </c>
    </row>
    <row r="77" spans="1:3" x14ac:dyDescent="0.25">
      <c r="A77" s="34" t="s">
        <v>218</v>
      </c>
      <c r="B77" s="34" t="s">
        <v>219</v>
      </c>
      <c r="C77" s="19">
        <f t="shared" si="1"/>
        <v>1869.56</v>
      </c>
    </row>
    <row r="78" spans="1:3" x14ac:dyDescent="0.25">
      <c r="A78" s="34" t="s">
        <v>220</v>
      </c>
      <c r="B78" s="34" t="s">
        <v>221</v>
      </c>
    </row>
    <row r="79" spans="1:3" x14ac:dyDescent="0.25">
      <c r="A79" s="34" t="s">
        <v>222</v>
      </c>
      <c r="B79" s="34" t="s">
        <v>223</v>
      </c>
    </row>
    <row r="80" spans="1:3" x14ac:dyDescent="0.25">
      <c r="A80" s="34" t="s">
        <v>224</v>
      </c>
      <c r="B80" s="34" t="s">
        <v>225</v>
      </c>
    </row>
    <row r="81" spans="1:2" x14ac:dyDescent="0.25">
      <c r="A81" s="34" t="s">
        <v>226</v>
      </c>
      <c r="B81" s="34" t="s">
        <v>227</v>
      </c>
    </row>
    <row r="82" spans="1:2" x14ac:dyDescent="0.25">
      <c r="A82" s="34" t="s">
        <v>228</v>
      </c>
      <c r="B82" s="34" t="s">
        <v>229</v>
      </c>
    </row>
    <row r="83" spans="1:2" x14ac:dyDescent="0.25">
      <c r="A83" s="34" t="s">
        <v>230</v>
      </c>
      <c r="B83" s="34" t="s">
        <v>231</v>
      </c>
    </row>
    <row r="84" spans="1:2" x14ac:dyDescent="0.25">
      <c r="A84" s="34" t="s">
        <v>232</v>
      </c>
      <c r="B84" s="34" t="s">
        <v>233</v>
      </c>
    </row>
    <row r="85" spans="1:2" x14ac:dyDescent="0.25">
      <c r="A85" s="34" t="s">
        <v>234</v>
      </c>
      <c r="B85" s="34" t="s">
        <v>235</v>
      </c>
    </row>
    <row r="86" spans="1:2" x14ac:dyDescent="0.25">
      <c r="A86" s="34" t="s">
        <v>236</v>
      </c>
      <c r="B86" s="34" t="s">
        <v>237</v>
      </c>
    </row>
    <row r="87" spans="1:2" x14ac:dyDescent="0.25">
      <c r="A87" s="34" t="s">
        <v>238</v>
      </c>
      <c r="B87" s="34" t="s">
        <v>239</v>
      </c>
    </row>
    <row r="88" spans="1:2" x14ac:dyDescent="0.25">
      <c r="A88" s="34" t="s">
        <v>240</v>
      </c>
      <c r="B88" s="34" t="s">
        <v>241</v>
      </c>
    </row>
    <row r="89" spans="1:2" x14ac:dyDescent="0.25">
      <c r="A89" s="34" t="s">
        <v>242</v>
      </c>
      <c r="B89" s="34" t="s">
        <v>243</v>
      </c>
    </row>
    <row r="90" spans="1:2" x14ac:dyDescent="0.25">
      <c r="A90" s="34" t="s">
        <v>244</v>
      </c>
      <c r="B90" s="34" t="s">
        <v>245</v>
      </c>
    </row>
    <row r="91" spans="1:2" x14ac:dyDescent="0.25">
      <c r="A91" s="34" t="s">
        <v>246</v>
      </c>
      <c r="B91" s="34" t="s">
        <v>247</v>
      </c>
    </row>
    <row r="92" spans="1:2" x14ac:dyDescent="0.25">
      <c r="A92" s="34" t="s">
        <v>248</v>
      </c>
      <c r="B92" s="34" t="s">
        <v>249</v>
      </c>
    </row>
    <row r="93" spans="1:2" x14ac:dyDescent="0.25">
      <c r="A93" s="34" t="s">
        <v>250</v>
      </c>
      <c r="B93" s="34" t="s">
        <v>251</v>
      </c>
    </row>
    <row r="94" spans="1:2" x14ac:dyDescent="0.25">
      <c r="A94" s="34" t="s">
        <v>252</v>
      </c>
      <c r="B94" s="34" t="s">
        <v>253</v>
      </c>
    </row>
    <row r="95" spans="1:2" x14ac:dyDescent="0.25">
      <c r="A95" s="34" t="s">
        <v>254</v>
      </c>
      <c r="B95" s="34" t="s">
        <v>255</v>
      </c>
    </row>
    <row r="96" spans="1:2" x14ac:dyDescent="0.25">
      <c r="A96" s="34" t="s">
        <v>256</v>
      </c>
      <c r="B96" s="34" t="s">
        <v>257</v>
      </c>
    </row>
    <row r="97" spans="1:2" x14ac:dyDescent="0.25">
      <c r="A97" s="34" t="s">
        <v>258</v>
      </c>
      <c r="B97" s="34" t="s">
        <v>259</v>
      </c>
    </row>
    <row r="98" spans="1:2" x14ac:dyDescent="0.25">
      <c r="A98" s="34" t="s">
        <v>260</v>
      </c>
      <c r="B98" s="34" t="s">
        <v>261</v>
      </c>
    </row>
    <row r="99" spans="1:2" x14ac:dyDescent="0.25">
      <c r="A99" s="34" t="s">
        <v>262</v>
      </c>
      <c r="B99" s="34" t="s">
        <v>263</v>
      </c>
    </row>
    <row r="100" spans="1:2" x14ac:dyDescent="0.25">
      <c r="A100" s="34" t="s">
        <v>264</v>
      </c>
      <c r="B100" s="34" t="s">
        <v>265</v>
      </c>
    </row>
    <row r="101" spans="1:2" x14ac:dyDescent="0.25">
      <c r="A101" s="34" t="s">
        <v>266</v>
      </c>
      <c r="B101" s="34" t="s">
        <v>267</v>
      </c>
    </row>
    <row r="102" spans="1:2" x14ac:dyDescent="0.25">
      <c r="A102" s="34" t="s">
        <v>268</v>
      </c>
      <c r="B102" s="34" t="s">
        <v>269</v>
      </c>
    </row>
    <row r="103" spans="1:2" x14ac:dyDescent="0.25">
      <c r="A103" s="34" t="s">
        <v>270</v>
      </c>
      <c r="B103" s="34" t="s">
        <v>271</v>
      </c>
    </row>
    <row r="104" spans="1:2" x14ac:dyDescent="0.25">
      <c r="A104" s="34" t="s">
        <v>272</v>
      </c>
      <c r="B104" s="34" t="s">
        <v>273</v>
      </c>
    </row>
    <row r="105" spans="1:2" x14ac:dyDescent="0.25">
      <c r="A105" s="34" t="s">
        <v>274</v>
      </c>
      <c r="B105" s="34" t="s">
        <v>275</v>
      </c>
    </row>
    <row r="106" spans="1:2" x14ac:dyDescent="0.25">
      <c r="A106" s="34" t="s">
        <v>276</v>
      </c>
      <c r="B106" s="34" t="s">
        <v>277</v>
      </c>
    </row>
    <row r="107" spans="1:2" x14ac:dyDescent="0.25">
      <c r="A107" s="34" t="s">
        <v>278</v>
      </c>
      <c r="B107" s="34" t="s">
        <v>279</v>
      </c>
    </row>
    <row r="108" spans="1:2" x14ac:dyDescent="0.25">
      <c r="A108" s="34" t="s">
        <v>280</v>
      </c>
      <c r="B108" s="34" t="s">
        <v>281</v>
      </c>
    </row>
    <row r="109" spans="1:2" x14ac:dyDescent="0.25">
      <c r="A109" s="34" t="s">
        <v>282</v>
      </c>
      <c r="B109" s="34" t="s">
        <v>283</v>
      </c>
    </row>
    <row r="110" spans="1:2" x14ac:dyDescent="0.25">
      <c r="A110" s="34" t="s">
        <v>284</v>
      </c>
      <c r="B110" s="34" t="s">
        <v>285</v>
      </c>
    </row>
    <row r="111" spans="1:2" x14ac:dyDescent="0.25">
      <c r="A111" s="34" t="s">
        <v>286</v>
      </c>
      <c r="B111" s="34" t="s">
        <v>287</v>
      </c>
    </row>
    <row r="112" spans="1:2" x14ac:dyDescent="0.25">
      <c r="A112" s="34" t="s">
        <v>288</v>
      </c>
      <c r="B112" s="34" t="s">
        <v>289</v>
      </c>
    </row>
    <row r="113" spans="1:2" x14ac:dyDescent="0.25">
      <c r="A113" s="34" t="s">
        <v>290</v>
      </c>
      <c r="B113" s="34" t="s">
        <v>291</v>
      </c>
    </row>
    <row r="114" spans="1:2" x14ac:dyDescent="0.25">
      <c r="A114" s="34" t="s">
        <v>292</v>
      </c>
      <c r="B114" s="34" t="s">
        <v>293</v>
      </c>
    </row>
    <row r="115" spans="1:2" x14ac:dyDescent="0.25">
      <c r="A115" s="34" t="s">
        <v>294</v>
      </c>
      <c r="B115" s="34" t="s">
        <v>295</v>
      </c>
    </row>
    <row r="116" spans="1:2" x14ac:dyDescent="0.25">
      <c r="A116" s="34" t="s">
        <v>296</v>
      </c>
      <c r="B116" s="34" t="s">
        <v>297</v>
      </c>
    </row>
    <row r="117" spans="1:2" x14ac:dyDescent="0.25">
      <c r="A117" s="34" t="s">
        <v>298</v>
      </c>
      <c r="B117" s="34" t="s">
        <v>299</v>
      </c>
    </row>
    <row r="118" spans="1:2" x14ac:dyDescent="0.25">
      <c r="A118" s="34" t="s">
        <v>300</v>
      </c>
      <c r="B118" s="34" t="s">
        <v>301</v>
      </c>
    </row>
    <row r="119" spans="1:2" x14ac:dyDescent="0.25">
      <c r="A119" s="34" t="s">
        <v>302</v>
      </c>
      <c r="B119" s="34" t="s">
        <v>303</v>
      </c>
    </row>
    <row r="120" spans="1:2" x14ac:dyDescent="0.25">
      <c r="A120" s="34" t="s">
        <v>304</v>
      </c>
      <c r="B120" s="34" t="s">
        <v>305</v>
      </c>
    </row>
    <row r="121" spans="1:2" x14ac:dyDescent="0.25">
      <c r="A121" s="34" t="s">
        <v>306</v>
      </c>
      <c r="B121" s="34" t="s">
        <v>307</v>
      </c>
    </row>
    <row r="122" spans="1:2" x14ac:dyDescent="0.25">
      <c r="A122" s="34" t="s">
        <v>308</v>
      </c>
      <c r="B122" s="34" t="s">
        <v>309</v>
      </c>
    </row>
    <row r="123" spans="1:2" x14ac:dyDescent="0.25">
      <c r="A123" s="34" t="s">
        <v>310</v>
      </c>
      <c r="B123" s="34" t="s">
        <v>311</v>
      </c>
    </row>
    <row r="124" spans="1:2" x14ac:dyDescent="0.25">
      <c r="A124" s="34" t="s">
        <v>312</v>
      </c>
      <c r="B124" s="34" t="s">
        <v>313</v>
      </c>
    </row>
    <row r="125" spans="1:2" x14ac:dyDescent="0.25">
      <c r="A125" s="34" t="s">
        <v>314</v>
      </c>
      <c r="B125" s="34" t="s">
        <v>315</v>
      </c>
    </row>
    <row r="126" spans="1:2" x14ac:dyDescent="0.25">
      <c r="A126" s="34" t="s">
        <v>316</v>
      </c>
      <c r="B126" s="34" t="s">
        <v>317</v>
      </c>
    </row>
    <row r="127" spans="1:2" x14ac:dyDescent="0.25">
      <c r="A127" s="34" t="s">
        <v>318</v>
      </c>
      <c r="B127" s="34" t="s">
        <v>319</v>
      </c>
    </row>
    <row r="128" spans="1:2" x14ac:dyDescent="0.25">
      <c r="A128" s="34" t="s">
        <v>320</v>
      </c>
      <c r="B128" s="34" t="s">
        <v>321</v>
      </c>
    </row>
    <row r="129" spans="1:2" x14ac:dyDescent="0.25">
      <c r="A129" s="34" t="s">
        <v>322</v>
      </c>
      <c r="B129" s="34" t="s">
        <v>323</v>
      </c>
    </row>
    <row r="130" spans="1:2" x14ac:dyDescent="0.25">
      <c r="A130" s="34" t="s">
        <v>324</v>
      </c>
      <c r="B130" s="34" t="s">
        <v>325</v>
      </c>
    </row>
    <row r="131" spans="1:2" x14ac:dyDescent="0.25">
      <c r="A131" s="34" t="s">
        <v>326</v>
      </c>
      <c r="B131" s="34" t="s">
        <v>327</v>
      </c>
    </row>
    <row r="132" spans="1:2" x14ac:dyDescent="0.25">
      <c r="A132" s="34" t="s">
        <v>328</v>
      </c>
      <c r="B132" s="34" t="s">
        <v>329</v>
      </c>
    </row>
    <row r="133" spans="1:2" x14ac:dyDescent="0.25">
      <c r="A133" s="34" t="s">
        <v>330</v>
      </c>
      <c r="B133" s="34" t="s">
        <v>331</v>
      </c>
    </row>
    <row r="134" spans="1:2" x14ac:dyDescent="0.25">
      <c r="A134" s="34" t="s">
        <v>332</v>
      </c>
      <c r="B134" s="34" t="s">
        <v>333</v>
      </c>
    </row>
    <row r="135" spans="1:2" x14ac:dyDescent="0.25">
      <c r="A135" s="34" t="s">
        <v>334</v>
      </c>
      <c r="B135" s="34" t="s">
        <v>335</v>
      </c>
    </row>
    <row r="136" spans="1:2" x14ac:dyDescent="0.25">
      <c r="A136" s="34" t="s">
        <v>336</v>
      </c>
      <c r="B136" s="34" t="s">
        <v>337</v>
      </c>
    </row>
    <row r="137" spans="1:2" x14ac:dyDescent="0.25">
      <c r="A137" s="34" t="s">
        <v>338</v>
      </c>
      <c r="B137" s="34" t="s">
        <v>339</v>
      </c>
    </row>
    <row r="138" spans="1:2" x14ac:dyDescent="0.25">
      <c r="A138" s="34" t="s">
        <v>340</v>
      </c>
      <c r="B138" s="34" t="s">
        <v>341</v>
      </c>
    </row>
    <row r="139" spans="1:2" x14ac:dyDescent="0.25">
      <c r="A139" s="34" t="s">
        <v>342</v>
      </c>
      <c r="B139" s="34" t="s">
        <v>343</v>
      </c>
    </row>
    <row r="140" spans="1:2" x14ac:dyDescent="0.25">
      <c r="A140" s="34" t="s">
        <v>344</v>
      </c>
      <c r="B140" s="34" t="s">
        <v>345</v>
      </c>
    </row>
    <row r="141" spans="1:2" x14ac:dyDescent="0.25">
      <c r="A141" s="34" t="s">
        <v>346</v>
      </c>
      <c r="B141" s="34" t="s">
        <v>347</v>
      </c>
    </row>
    <row r="142" spans="1:2" x14ac:dyDescent="0.25">
      <c r="A142" s="34" t="s">
        <v>348</v>
      </c>
      <c r="B142" s="34" t="s">
        <v>349</v>
      </c>
    </row>
    <row r="143" spans="1:2" x14ac:dyDescent="0.25">
      <c r="A143" s="34" t="s">
        <v>350</v>
      </c>
      <c r="B143" s="34" t="s">
        <v>351</v>
      </c>
    </row>
    <row r="144" spans="1:2" x14ac:dyDescent="0.25">
      <c r="A144" s="34" t="s">
        <v>352</v>
      </c>
      <c r="B144" s="34" t="s">
        <v>353</v>
      </c>
    </row>
    <row r="145" spans="1:2" x14ac:dyDescent="0.25">
      <c r="A145" s="34" t="s">
        <v>354</v>
      </c>
      <c r="B145" s="34" t="s">
        <v>355</v>
      </c>
    </row>
    <row r="146" spans="1:2" x14ac:dyDescent="0.25">
      <c r="A146" s="34" t="s">
        <v>356</v>
      </c>
      <c r="B146" s="34" t="s">
        <v>357</v>
      </c>
    </row>
    <row r="147" spans="1:2" x14ac:dyDescent="0.25">
      <c r="A147" s="34" t="s">
        <v>358</v>
      </c>
      <c r="B147" s="34" t="s">
        <v>359</v>
      </c>
    </row>
    <row r="148" spans="1:2" x14ac:dyDescent="0.25">
      <c r="A148" s="34" t="s">
        <v>360</v>
      </c>
      <c r="B148" s="34" t="s">
        <v>361</v>
      </c>
    </row>
    <row r="149" spans="1:2" x14ac:dyDescent="0.25">
      <c r="A149" s="34" t="s">
        <v>362</v>
      </c>
      <c r="B149" s="34" t="s">
        <v>363</v>
      </c>
    </row>
    <row r="150" spans="1:2" x14ac:dyDescent="0.25">
      <c r="A150" s="34" t="s">
        <v>364</v>
      </c>
      <c r="B150" s="34" t="s">
        <v>365</v>
      </c>
    </row>
    <row r="151" spans="1:2" x14ac:dyDescent="0.25">
      <c r="A151" s="34" t="s">
        <v>366</v>
      </c>
      <c r="B151" s="34" t="s">
        <v>367</v>
      </c>
    </row>
    <row r="152" spans="1:2" x14ac:dyDescent="0.25">
      <c r="A152" s="34" t="s">
        <v>368</v>
      </c>
      <c r="B152" s="34" t="s">
        <v>369</v>
      </c>
    </row>
    <row r="153" spans="1:2" x14ac:dyDescent="0.25">
      <c r="A153" s="34" t="s">
        <v>370</v>
      </c>
      <c r="B153" s="34" t="s">
        <v>371</v>
      </c>
    </row>
    <row r="154" spans="1:2" x14ac:dyDescent="0.25">
      <c r="A154" s="34" t="s">
        <v>372</v>
      </c>
      <c r="B154" s="34" t="s">
        <v>373</v>
      </c>
    </row>
    <row r="155" spans="1:2" x14ac:dyDescent="0.25">
      <c r="A155" s="34" t="s">
        <v>374</v>
      </c>
      <c r="B155" s="34" t="s">
        <v>375</v>
      </c>
    </row>
    <row r="156" spans="1:2" x14ac:dyDescent="0.25">
      <c r="A156" s="34" t="s">
        <v>376</v>
      </c>
      <c r="B156" s="34" t="s">
        <v>377</v>
      </c>
    </row>
    <row r="157" spans="1:2" x14ac:dyDescent="0.25">
      <c r="A157" s="34" t="s">
        <v>378</v>
      </c>
      <c r="B157" s="34" t="s">
        <v>379</v>
      </c>
    </row>
    <row r="158" spans="1:2" x14ac:dyDescent="0.25">
      <c r="A158" s="34" t="s">
        <v>380</v>
      </c>
      <c r="B158" s="34" t="s">
        <v>381</v>
      </c>
    </row>
    <row r="159" spans="1:2" x14ac:dyDescent="0.25">
      <c r="A159" s="34" t="s">
        <v>382</v>
      </c>
      <c r="B159" s="34" t="s">
        <v>383</v>
      </c>
    </row>
    <row r="160" spans="1:2" x14ac:dyDescent="0.25">
      <c r="A160" s="34" t="s">
        <v>384</v>
      </c>
      <c r="B160" s="34" t="s">
        <v>385</v>
      </c>
    </row>
    <row r="161" spans="1:2" x14ac:dyDescent="0.25">
      <c r="A161" s="34" t="s">
        <v>386</v>
      </c>
      <c r="B161" s="34" t="s">
        <v>387</v>
      </c>
    </row>
    <row r="162" spans="1:2" x14ac:dyDescent="0.25">
      <c r="A162" s="34" t="s">
        <v>388</v>
      </c>
      <c r="B162" s="34" t="s">
        <v>389</v>
      </c>
    </row>
    <row r="163" spans="1:2" x14ac:dyDescent="0.25">
      <c r="A163" s="34" t="s">
        <v>390</v>
      </c>
      <c r="B163" s="34" t="s">
        <v>391</v>
      </c>
    </row>
    <row r="164" spans="1:2" x14ac:dyDescent="0.25">
      <c r="A164" s="34" t="s">
        <v>392</v>
      </c>
      <c r="B164" s="34" t="s">
        <v>393</v>
      </c>
    </row>
    <row r="165" spans="1:2" x14ac:dyDescent="0.25">
      <c r="A165" s="34" t="s">
        <v>394</v>
      </c>
      <c r="B165" s="34" t="s">
        <v>395</v>
      </c>
    </row>
    <row r="166" spans="1:2" x14ac:dyDescent="0.25">
      <c r="A166" s="34" t="s">
        <v>396</v>
      </c>
      <c r="B166" s="34" t="s">
        <v>397</v>
      </c>
    </row>
    <row r="167" spans="1:2" x14ac:dyDescent="0.25">
      <c r="A167" s="34" t="s">
        <v>398</v>
      </c>
      <c r="B167" s="34" t="s">
        <v>399</v>
      </c>
    </row>
    <row r="168" spans="1:2" x14ac:dyDescent="0.25">
      <c r="A168" s="34" t="s">
        <v>400</v>
      </c>
      <c r="B168" s="34" t="s">
        <v>401</v>
      </c>
    </row>
    <row r="169" spans="1:2" x14ac:dyDescent="0.25">
      <c r="A169" s="34" t="s">
        <v>402</v>
      </c>
      <c r="B169" s="34" t="s">
        <v>403</v>
      </c>
    </row>
    <row r="170" spans="1:2" x14ac:dyDescent="0.25">
      <c r="A170" s="34" t="s">
        <v>404</v>
      </c>
      <c r="B170" s="34" t="s">
        <v>405</v>
      </c>
    </row>
    <row r="171" spans="1:2" x14ac:dyDescent="0.25">
      <c r="A171" s="34" t="s">
        <v>406</v>
      </c>
      <c r="B171" s="34" t="s">
        <v>407</v>
      </c>
    </row>
    <row r="172" spans="1:2" x14ac:dyDescent="0.25">
      <c r="A172" s="34" t="s">
        <v>408</v>
      </c>
      <c r="B172" s="34" t="s">
        <v>409</v>
      </c>
    </row>
    <row r="173" spans="1:2" x14ac:dyDescent="0.25">
      <c r="A173" s="34" t="s">
        <v>410</v>
      </c>
      <c r="B173" s="34" t="s">
        <v>411</v>
      </c>
    </row>
    <row r="174" spans="1:2" x14ac:dyDescent="0.25">
      <c r="A174" s="34" t="s">
        <v>412</v>
      </c>
      <c r="B174" s="34" t="s">
        <v>413</v>
      </c>
    </row>
    <row r="175" spans="1:2" x14ac:dyDescent="0.25">
      <c r="A175" s="34" t="s">
        <v>414</v>
      </c>
      <c r="B175" s="34" t="s">
        <v>415</v>
      </c>
    </row>
    <row r="176" spans="1:2" x14ac:dyDescent="0.25">
      <c r="A176" s="34" t="s">
        <v>416</v>
      </c>
      <c r="B176" s="34" t="s">
        <v>417</v>
      </c>
    </row>
    <row r="177" spans="1:2" x14ac:dyDescent="0.25">
      <c r="A177" s="34" t="s">
        <v>418</v>
      </c>
      <c r="B177" s="34" t="s">
        <v>419</v>
      </c>
    </row>
    <row r="178" spans="1:2" x14ac:dyDescent="0.25">
      <c r="A178" s="34" t="s">
        <v>420</v>
      </c>
      <c r="B178" s="34" t="s">
        <v>421</v>
      </c>
    </row>
    <row r="179" spans="1:2" x14ac:dyDescent="0.25">
      <c r="A179" s="34" t="s">
        <v>422</v>
      </c>
      <c r="B179" s="34" t="s">
        <v>423</v>
      </c>
    </row>
    <row r="180" spans="1:2" x14ac:dyDescent="0.25">
      <c r="A180" s="34" t="s">
        <v>424</v>
      </c>
      <c r="B180" s="34" t="s">
        <v>425</v>
      </c>
    </row>
    <row r="181" spans="1:2" x14ac:dyDescent="0.25">
      <c r="A181" s="34" t="s">
        <v>426</v>
      </c>
      <c r="B181" s="34" t="s">
        <v>427</v>
      </c>
    </row>
    <row r="182" spans="1:2" x14ac:dyDescent="0.25">
      <c r="A182" s="34" t="s">
        <v>428</v>
      </c>
      <c r="B182" s="34" t="s">
        <v>429</v>
      </c>
    </row>
    <row r="183" spans="1:2" x14ac:dyDescent="0.25">
      <c r="A183" s="34" t="s">
        <v>430</v>
      </c>
      <c r="B183" s="34" t="s">
        <v>431</v>
      </c>
    </row>
    <row r="184" spans="1:2" x14ac:dyDescent="0.25">
      <c r="A184" s="34" t="s">
        <v>432</v>
      </c>
      <c r="B184" s="34" t="s">
        <v>433</v>
      </c>
    </row>
    <row r="185" spans="1:2" x14ac:dyDescent="0.25">
      <c r="A185" s="34" t="s">
        <v>434</v>
      </c>
      <c r="B185" s="34" t="s">
        <v>435</v>
      </c>
    </row>
    <row r="186" spans="1:2" x14ac:dyDescent="0.25">
      <c r="A186" s="34" t="s">
        <v>436</v>
      </c>
      <c r="B186" s="34" t="s">
        <v>437</v>
      </c>
    </row>
    <row r="187" spans="1:2" x14ac:dyDescent="0.25">
      <c r="A187" s="34" t="s">
        <v>438</v>
      </c>
      <c r="B187" s="34" t="s">
        <v>439</v>
      </c>
    </row>
    <row r="188" spans="1:2" x14ac:dyDescent="0.25">
      <c r="A188" s="34" t="s">
        <v>440</v>
      </c>
      <c r="B188" s="34" t="s">
        <v>441</v>
      </c>
    </row>
    <row r="189" spans="1:2" x14ac:dyDescent="0.25">
      <c r="A189" s="34" t="s">
        <v>442</v>
      </c>
      <c r="B189" s="34" t="s">
        <v>443</v>
      </c>
    </row>
    <row r="190" spans="1:2" x14ac:dyDescent="0.25">
      <c r="A190" s="34" t="s">
        <v>444</v>
      </c>
      <c r="B190" s="34" t="s">
        <v>445</v>
      </c>
    </row>
    <row r="191" spans="1:2" x14ac:dyDescent="0.25">
      <c r="A191" s="34" t="s">
        <v>446</v>
      </c>
      <c r="B191" s="34" t="s">
        <v>447</v>
      </c>
    </row>
    <row r="192" spans="1:2" x14ac:dyDescent="0.25">
      <c r="A192" s="34" t="s">
        <v>448</v>
      </c>
      <c r="B192" s="34" t="s">
        <v>449</v>
      </c>
    </row>
    <row r="193" spans="1:2" x14ac:dyDescent="0.25">
      <c r="A193" s="34" t="s">
        <v>450</v>
      </c>
      <c r="B193" s="34" t="s">
        <v>451</v>
      </c>
    </row>
    <row r="194" spans="1:2" x14ac:dyDescent="0.25">
      <c r="A194" s="34" t="s">
        <v>452</v>
      </c>
      <c r="B194" s="34" t="s">
        <v>453</v>
      </c>
    </row>
    <row r="195" spans="1:2" x14ac:dyDescent="0.25">
      <c r="A195" s="34" t="s">
        <v>454</v>
      </c>
      <c r="B195" s="34" t="s">
        <v>455</v>
      </c>
    </row>
    <row r="196" spans="1:2" x14ac:dyDescent="0.25">
      <c r="A196" s="34" t="s">
        <v>456</v>
      </c>
      <c r="B196" s="34" t="s">
        <v>457</v>
      </c>
    </row>
    <row r="197" spans="1:2" x14ac:dyDescent="0.25">
      <c r="A197" s="34" t="s">
        <v>458</v>
      </c>
      <c r="B197" s="34" t="s">
        <v>459</v>
      </c>
    </row>
    <row r="198" spans="1:2" x14ac:dyDescent="0.25">
      <c r="A198" s="34" t="s">
        <v>460</v>
      </c>
      <c r="B198" s="34" t="s">
        <v>461</v>
      </c>
    </row>
    <row r="199" spans="1:2" x14ac:dyDescent="0.25">
      <c r="A199" s="34" t="s">
        <v>462</v>
      </c>
      <c r="B199" s="34" t="s">
        <v>463</v>
      </c>
    </row>
    <row r="200" spans="1:2" x14ac:dyDescent="0.25">
      <c r="A200" s="34" t="s">
        <v>464</v>
      </c>
      <c r="B200" s="34" t="s">
        <v>465</v>
      </c>
    </row>
    <row r="201" spans="1:2" x14ac:dyDescent="0.25">
      <c r="A201" s="34" t="s">
        <v>466</v>
      </c>
      <c r="B201" s="34" t="s">
        <v>467</v>
      </c>
    </row>
    <row r="202" spans="1:2" x14ac:dyDescent="0.25">
      <c r="A202" s="34" t="s">
        <v>468</v>
      </c>
      <c r="B202" s="34" t="s">
        <v>469</v>
      </c>
    </row>
    <row r="203" spans="1:2" x14ac:dyDescent="0.25">
      <c r="A203" s="34" t="s">
        <v>470</v>
      </c>
      <c r="B203" s="34" t="s">
        <v>471</v>
      </c>
    </row>
    <row r="204" spans="1:2" x14ac:dyDescent="0.25">
      <c r="A204" s="34" t="s">
        <v>472</v>
      </c>
      <c r="B204" s="34" t="s">
        <v>473</v>
      </c>
    </row>
    <row r="205" spans="1:2" x14ac:dyDescent="0.25">
      <c r="A205" s="34" t="s">
        <v>474</v>
      </c>
      <c r="B205" s="34" t="s">
        <v>475</v>
      </c>
    </row>
    <row r="206" spans="1:2" x14ac:dyDescent="0.25">
      <c r="A206" s="34" t="s">
        <v>476</v>
      </c>
      <c r="B206" s="34" t="s">
        <v>477</v>
      </c>
    </row>
    <row r="207" spans="1:2" x14ac:dyDescent="0.25">
      <c r="A207" s="34" t="s">
        <v>478</v>
      </c>
      <c r="B207" s="34" t="s">
        <v>479</v>
      </c>
    </row>
    <row r="208" spans="1:2" x14ac:dyDescent="0.25">
      <c r="A208" s="34" t="s">
        <v>480</v>
      </c>
      <c r="B208" s="34" t="s">
        <v>481</v>
      </c>
    </row>
    <row r="209" spans="1:2" x14ac:dyDescent="0.25">
      <c r="A209" s="34" t="s">
        <v>482</v>
      </c>
      <c r="B209" s="34" t="s">
        <v>483</v>
      </c>
    </row>
    <row r="210" spans="1:2" x14ac:dyDescent="0.25">
      <c r="A210" s="34" t="s">
        <v>484</v>
      </c>
      <c r="B210" s="34" t="s">
        <v>485</v>
      </c>
    </row>
    <row r="211" spans="1:2" x14ac:dyDescent="0.25">
      <c r="A211" s="34" t="s">
        <v>486</v>
      </c>
      <c r="B211" s="34" t="s">
        <v>487</v>
      </c>
    </row>
    <row r="212" spans="1:2" x14ac:dyDescent="0.25">
      <c r="A212" s="34" t="s">
        <v>488</v>
      </c>
      <c r="B212" s="34" t="s">
        <v>489</v>
      </c>
    </row>
    <row r="213" spans="1:2" x14ac:dyDescent="0.25">
      <c r="A213" s="34" t="s">
        <v>490</v>
      </c>
      <c r="B213" s="34" t="s">
        <v>491</v>
      </c>
    </row>
    <row r="214" spans="1:2" x14ac:dyDescent="0.25">
      <c r="A214" s="34" t="s">
        <v>492</v>
      </c>
      <c r="B214" s="34" t="s">
        <v>493</v>
      </c>
    </row>
    <row r="215" spans="1:2" x14ac:dyDescent="0.25">
      <c r="A215" s="34" t="s">
        <v>494</v>
      </c>
      <c r="B215" s="34" t="s">
        <v>495</v>
      </c>
    </row>
    <row r="216" spans="1:2" x14ac:dyDescent="0.25">
      <c r="A216" s="34" t="s">
        <v>496</v>
      </c>
      <c r="B216" s="34" t="s">
        <v>497</v>
      </c>
    </row>
    <row r="217" spans="1:2" x14ac:dyDescent="0.25">
      <c r="A217" s="34" t="s">
        <v>498</v>
      </c>
      <c r="B217" s="34" t="s">
        <v>499</v>
      </c>
    </row>
    <row r="218" spans="1:2" x14ac:dyDescent="0.25">
      <c r="A218" s="34" t="s">
        <v>500</v>
      </c>
      <c r="B218" s="34" t="s">
        <v>501</v>
      </c>
    </row>
    <row r="219" spans="1:2" x14ac:dyDescent="0.25">
      <c r="A219" s="34" t="s">
        <v>502</v>
      </c>
      <c r="B219" s="34" t="s">
        <v>503</v>
      </c>
    </row>
    <row r="220" spans="1:2" x14ac:dyDescent="0.25">
      <c r="A220" s="34" t="s">
        <v>504</v>
      </c>
      <c r="B220" s="34" t="s">
        <v>505</v>
      </c>
    </row>
    <row r="221" spans="1:2" x14ac:dyDescent="0.25">
      <c r="A221" s="34" t="s">
        <v>506</v>
      </c>
      <c r="B221" s="34" t="s">
        <v>507</v>
      </c>
    </row>
    <row r="222" spans="1:2" x14ac:dyDescent="0.25">
      <c r="A222" s="34" t="s">
        <v>508</v>
      </c>
      <c r="B222" s="34" t="s">
        <v>509</v>
      </c>
    </row>
    <row r="223" spans="1:2" x14ac:dyDescent="0.25">
      <c r="A223" s="34" t="s">
        <v>510</v>
      </c>
      <c r="B223" s="34" t="s">
        <v>511</v>
      </c>
    </row>
    <row r="224" spans="1:2" x14ac:dyDescent="0.25">
      <c r="A224" s="34" t="s">
        <v>512</v>
      </c>
      <c r="B224" s="34" t="s">
        <v>513</v>
      </c>
    </row>
    <row r="225" spans="1:2" x14ac:dyDescent="0.25">
      <c r="A225" s="34" t="s">
        <v>514</v>
      </c>
      <c r="B225" s="34" t="s">
        <v>515</v>
      </c>
    </row>
    <row r="226" spans="1:2" x14ac:dyDescent="0.25">
      <c r="A226" s="34" t="s">
        <v>516</v>
      </c>
      <c r="B226" s="34" t="s">
        <v>517</v>
      </c>
    </row>
    <row r="227" spans="1:2" x14ac:dyDescent="0.25">
      <c r="A227" s="34" t="s">
        <v>518</v>
      </c>
      <c r="B227" s="34" t="s">
        <v>519</v>
      </c>
    </row>
    <row r="228" spans="1:2" x14ac:dyDescent="0.25">
      <c r="A228" s="34" t="s">
        <v>520</v>
      </c>
      <c r="B228" s="34" t="s">
        <v>521</v>
      </c>
    </row>
    <row r="229" spans="1:2" x14ac:dyDescent="0.25">
      <c r="A229" s="34" t="s">
        <v>522</v>
      </c>
      <c r="B229" s="34" t="s">
        <v>523</v>
      </c>
    </row>
    <row r="230" spans="1:2" x14ac:dyDescent="0.25">
      <c r="A230" s="34" t="s">
        <v>524</v>
      </c>
      <c r="B230" s="34" t="s">
        <v>525</v>
      </c>
    </row>
    <row r="231" spans="1:2" x14ac:dyDescent="0.25">
      <c r="A231" s="34" t="s">
        <v>526</v>
      </c>
      <c r="B231" s="34" t="s">
        <v>527</v>
      </c>
    </row>
    <row r="232" spans="1:2" x14ac:dyDescent="0.25">
      <c r="A232" s="34" t="s">
        <v>528</v>
      </c>
      <c r="B232" s="34" t="s">
        <v>529</v>
      </c>
    </row>
    <row r="233" spans="1:2" x14ac:dyDescent="0.25">
      <c r="A233" s="34" t="s">
        <v>530</v>
      </c>
      <c r="B233" s="34" t="s">
        <v>531</v>
      </c>
    </row>
    <row r="234" spans="1:2" x14ac:dyDescent="0.25">
      <c r="A234" s="34" t="s">
        <v>532</v>
      </c>
      <c r="B234" s="34" t="s">
        <v>533</v>
      </c>
    </row>
    <row r="235" spans="1:2" x14ac:dyDescent="0.25">
      <c r="A235" s="34" t="s">
        <v>534</v>
      </c>
      <c r="B235" s="34" t="s">
        <v>535</v>
      </c>
    </row>
    <row r="236" spans="1:2" x14ac:dyDescent="0.25">
      <c r="A236" s="34" t="s">
        <v>536</v>
      </c>
      <c r="B236" s="34" t="s">
        <v>537</v>
      </c>
    </row>
    <row r="237" spans="1:2" x14ac:dyDescent="0.25">
      <c r="A237" s="34" t="s">
        <v>538</v>
      </c>
      <c r="B237" s="34" t="s">
        <v>539</v>
      </c>
    </row>
    <row r="238" spans="1:2" x14ac:dyDescent="0.25">
      <c r="A238" s="34" t="s">
        <v>540</v>
      </c>
      <c r="B238" s="34" t="s">
        <v>541</v>
      </c>
    </row>
    <row r="239" spans="1:2" x14ac:dyDescent="0.25">
      <c r="A239" s="34" t="s">
        <v>542</v>
      </c>
      <c r="B239" s="34" t="s">
        <v>543</v>
      </c>
    </row>
    <row r="240" spans="1:2" x14ac:dyDescent="0.25">
      <c r="A240" s="34" t="s">
        <v>544</v>
      </c>
      <c r="B240" s="34" t="s">
        <v>545</v>
      </c>
    </row>
    <row r="241" spans="1:2" x14ac:dyDescent="0.25">
      <c r="A241" s="34" t="s">
        <v>546</v>
      </c>
      <c r="B241" s="34" t="s">
        <v>547</v>
      </c>
    </row>
    <row r="242" spans="1:2" x14ac:dyDescent="0.25">
      <c r="A242" s="34" t="s">
        <v>548</v>
      </c>
      <c r="B242" s="34" t="s">
        <v>549</v>
      </c>
    </row>
    <row r="243" spans="1:2" x14ac:dyDescent="0.25">
      <c r="A243" s="34" t="s">
        <v>550</v>
      </c>
      <c r="B243" s="34" t="s">
        <v>551</v>
      </c>
    </row>
    <row r="244" spans="1:2" x14ac:dyDescent="0.25">
      <c r="A244" s="34" t="s">
        <v>552</v>
      </c>
      <c r="B244" s="34" t="s">
        <v>553</v>
      </c>
    </row>
    <row r="245" spans="1:2" x14ac:dyDescent="0.25">
      <c r="A245" s="34" t="s">
        <v>554</v>
      </c>
      <c r="B245" s="34" t="s">
        <v>555</v>
      </c>
    </row>
    <row r="246" spans="1:2" x14ac:dyDescent="0.25">
      <c r="A246" s="34" t="s">
        <v>556</v>
      </c>
      <c r="B246" s="34" t="s">
        <v>557</v>
      </c>
    </row>
    <row r="247" spans="1:2" x14ac:dyDescent="0.25">
      <c r="A247" s="34" t="s">
        <v>558</v>
      </c>
      <c r="B247" s="34" t="s">
        <v>559</v>
      </c>
    </row>
    <row r="248" spans="1:2" x14ac:dyDescent="0.25">
      <c r="A248" s="34" t="s">
        <v>560</v>
      </c>
      <c r="B248" s="34" t="s">
        <v>561</v>
      </c>
    </row>
    <row r="249" spans="1:2" x14ac:dyDescent="0.25">
      <c r="A249" s="34" t="s">
        <v>562</v>
      </c>
      <c r="B249" s="34" t="s">
        <v>563</v>
      </c>
    </row>
    <row r="250" spans="1:2" x14ac:dyDescent="0.25">
      <c r="A250" s="34" t="s">
        <v>564</v>
      </c>
      <c r="B250" s="34" t="s">
        <v>565</v>
      </c>
    </row>
    <row r="251" spans="1:2" x14ac:dyDescent="0.25">
      <c r="A251" s="34" t="s">
        <v>566</v>
      </c>
      <c r="B251" s="34" t="s">
        <v>567</v>
      </c>
    </row>
    <row r="252" spans="1:2" x14ac:dyDescent="0.25">
      <c r="A252" s="34" t="s">
        <v>568</v>
      </c>
      <c r="B252" s="34" t="s">
        <v>569</v>
      </c>
    </row>
    <row r="253" spans="1:2" x14ac:dyDescent="0.25">
      <c r="A253" s="34" t="s">
        <v>570</v>
      </c>
      <c r="B253" s="34" t="s">
        <v>571</v>
      </c>
    </row>
    <row r="254" spans="1:2" x14ac:dyDescent="0.25">
      <c r="A254" s="34" t="s">
        <v>572</v>
      </c>
      <c r="B254" s="34" t="s">
        <v>573</v>
      </c>
    </row>
    <row r="255" spans="1:2" x14ac:dyDescent="0.25">
      <c r="A255" s="34" t="s">
        <v>574</v>
      </c>
      <c r="B255" s="34" t="s">
        <v>575</v>
      </c>
    </row>
    <row r="256" spans="1:2" x14ac:dyDescent="0.25">
      <c r="A256" s="34" t="s">
        <v>576</v>
      </c>
      <c r="B256" s="34" t="s">
        <v>577</v>
      </c>
    </row>
    <row r="257" spans="1:2" x14ac:dyDescent="0.25">
      <c r="A257" s="34" t="s">
        <v>578</v>
      </c>
      <c r="B257" s="34" t="s">
        <v>579</v>
      </c>
    </row>
    <row r="258" spans="1:2" x14ac:dyDescent="0.25">
      <c r="A258" s="34" t="s">
        <v>580</v>
      </c>
      <c r="B258" s="34" t="s">
        <v>581</v>
      </c>
    </row>
    <row r="259" spans="1:2" x14ac:dyDescent="0.25">
      <c r="A259" s="34" t="s">
        <v>582</v>
      </c>
      <c r="B259" s="34" t="s">
        <v>583</v>
      </c>
    </row>
    <row r="260" spans="1:2" x14ac:dyDescent="0.25">
      <c r="A260" s="34" t="s">
        <v>584</v>
      </c>
      <c r="B260" s="34" t="s">
        <v>585</v>
      </c>
    </row>
    <row r="261" spans="1:2" x14ac:dyDescent="0.25">
      <c r="A261" s="34" t="s">
        <v>586</v>
      </c>
      <c r="B261" s="34" t="s">
        <v>587</v>
      </c>
    </row>
    <row r="262" spans="1:2" x14ac:dyDescent="0.25">
      <c r="A262" s="34" t="s">
        <v>588</v>
      </c>
      <c r="B262" s="34" t="s">
        <v>589</v>
      </c>
    </row>
    <row r="263" spans="1:2" x14ac:dyDescent="0.25">
      <c r="A263" s="34" t="s">
        <v>590</v>
      </c>
      <c r="B263" s="34" t="s">
        <v>591</v>
      </c>
    </row>
    <row r="264" spans="1:2" x14ac:dyDescent="0.25">
      <c r="A264" s="34" t="s">
        <v>592</v>
      </c>
      <c r="B264" s="34" t="s">
        <v>593</v>
      </c>
    </row>
    <row r="265" spans="1:2" x14ac:dyDescent="0.25">
      <c r="A265" s="34" t="s">
        <v>594</v>
      </c>
      <c r="B265" s="34" t="s">
        <v>595</v>
      </c>
    </row>
    <row r="266" spans="1:2" x14ac:dyDescent="0.25">
      <c r="A266" s="34" t="s">
        <v>596</v>
      </c>
      <c r="B266" s="34" t="s">
        <v>597</v>
      </c>
    </row>
    <row r="267" spans="1:2" x14ac:dyDescent="0.25">
      <c r="A267" s="34" t="s">
        <v>598</v>
      </c>
      <c r="B267" s="34" t="s">
        <v>599</v>
      </c>
    </row>
    <row r="268" spans="1:2" x14ac:dyDescent="0.25">
      <c r="A268" s="34" t="s">
        <v>600</v>
      </c>
      <c r="B268" s="34" t="s">
        <v>601</v>
      </c>
    </row>
    <row r="269" spans="1:2" x14ac:dyDescent="0.25">
      <c r="A269" s="34" t="s">
        <v>602</v>
      </c>
      <c r="B269" s="34" t="s">
        <v>603</v>
      </c>
    </row>
    <row r="270" spans="1:2" x14ac:dyDescent="0.25">
      <c r="A270" s="34" t="s">
        <v>604</v>
      </c>
      <c r="B270" s="34" t="s">
        <v>605</v>
      </c>
    </row>
    <row r="271" spans="1:2" x14ac:dyDescent="0.25">
      <c r="A271" s="34" t="s">
        <v>606</v>
      </c>
      <c r="B271" s="34" t="s">
        <v>607</v>
      </c>
    </row>
    <row r="272" spans="1:2" x14ac:dyDescent="0.25">
      <c r="A272" s="34" t="s">
        <v>608</v>
      </c>
      <c r="B272" s="34" t="s">
        <v>609</v>
      </c>
    </row>
    <row r="273" spans="1:2" x14ac:dyDescent="0.25">
      <c r="A273" s="34" t="s">
        <v>610</v>
      </c>
      <c r="B273" s="34" t="s">
        <v>611</v>
      </c>
    </row>
    <row r="274" spans="1:2" x14ac:dyDescent="0.25">
      <c r="A274" s="34" t="s">
        <v>612</v>
      </c>
      <c r="B274" s="34" t="s">
        <v>613</v>
      </c>
    </row>
    <row r="275" spans="1:2" x14ac:dyDescent="0.25">
      <c r="A275" s="34" t="s">
        <v>614</v>
      </c>
      <c r="B275" s="34" t="s">
        <v>615</v>
      </c>
    </row>
    <row r="276" spans="1:2" x14ac:dyDescent="0.25">
      <c r="A276" s="34" t="s">
        <v>616</v>
      </c>
      <c r="B276" s="34" t="s">
        <v>617</v>
      </c>
    </row>
    <row r="277" spans="1:2" x14ac:dyDescent="0.25">
      <c r="A277" s="34" t="s">
        <v>618</v>
      </c>
      <c r="B277" s="34" t="s">
        <v>619</v>
      </c>
    </row>
    <row r="278" spans="1:2" x14ac:dyDescent="0.25">
      <c r="A278" s="34" t="s">
        <v>620</v>
      </c>
      <c r="B278" s="34" t="s">
        <v>621</v>
      </c>
    </row>
    <row r="279" spans="1:2" x14ac:dyDescent="0.25">
      <c r="A279" s="34" t="s">
        <v>622</v>
      </c>
      <c r="B279" s="34" t="s">
        <v>623</v>
      </c>
    </row>
    <row r="280" spans="1:2" x14ac:dyDescent="0.25">
      <c r="A280" s="34" t="s">
        <v>624</v>
      </c>
      <c r="B280" s="34" t="s">
        <v>625</v>
      </c>
    </row>
    <row r="281" spans="1:2" x14ac:dyDescent="0.25">
      <c r="A281" s="34" t="s">
        <v>626</v>
      </c>
      <c r="B281" s="34" t="s">
        <v>627</v>
      </c>
    </row>
    <row r="282" spans="1:2" x14ac:dyDescent="0.25">
      <c r="A282" s="34" t="s">
        <v>628</v>
      </c>
      <c r="B282" s="34" t="s">
        <v>629</v>
      </c>
    </row>
    <row r="283" spans="1:2" x14ac:dyDescent="0.25">
      <c r="A283" s="34" t="s">
        <v>630</v>
      </c>
      <c r="B283" s="34" t="s">
        <v>631</v>
      </c>
    </row>
    <row r="284" spans="1:2" x14ac:dyDescent="0.25">
      <c r="A284" s="34" t="s">
        <v>632</v>
      </c>
      <c r="B284" s="34" t="s">
        <v>633</v>
      </c>
    </row>
    <row r="285" spans="1:2" x14ac:dyDescent="0.25">
      <c r="A285" s="34" t="s">
        <v>634</v>
      </c>
      <c r="B285" s="34" t="s">
        <v>635</v>
      </c>
    </row>
    <row r="286" spans="1:2" x14ac:dyDescent="0.25">
      <c r="A286" s="34" t="s">
        <v>636</v>
      </c>
      <c r="B286" s="34" t="s">
        <v>637</v>
      </c>
    </row>
    <row r="287" spans="1:2" x14ac:dyDescent="0.25">
      <c r="A287" s="34" t="s">
        <v>638</v>
      </c>
      <c r="B287" s="34" t="s">
        <v>639</v>
      </c>
    </row>
    <row r="288" spans="1:2" x14ac:dyDescent="0.25">
      <c r="A288" s="34" t="s">
        <v>640</v>
      </c>
      <c r="B288" s="34" t="s">
        <v>641</v>
      </c>
    </row>
    <row r="289" spans="1:2" x14ac:dyDescent="0.25">
      <c r="A289" s="34" t="s">
        <v>642</v>
      </c>
      <c r="B289" s="34" t="s">
        <v>643</v>
      </c>
    </row>
    <row r="290" spans="1:2" x14ac:dyDescent="0.25">
      <c r="A290" s="34" t="s">
        <v>644</v>
      </c>
      <c r="B290" s="34" t="s">
        <v>645</v>
      </c>
    </row>
    <row r="291" spans="1:2" x14ac:dyDescent="0.25">
      <c r="A291" s="34" t="s">
        <v>646</v>
      </c>
      <c r="B291" s="34" t="s">
        <v>647</v>
      </c>
    </row>
    <row r="292" spans="1:2" x14ac:dyDescent="0.25">
      <c r="A292" s="34" t="s">
        <v>648</v>
      </c>
      <c r="B292" s="34" t="s">
        <v>649</v>
      </c>
    </row>
    <row r="293" spans="1:2" x14ac:dyDescent="0.25">
      <c r="A293" s="34" t="s">
        <v>650</v>
      </c>
      <c r="B293" s="34" t="s">
        <v>651</v>
      </c>
    </row>
    <row r="294" spans="1:2" x14ac:dyDescent="0.25">
      <c r="A294" s="34" t="s">
        <v>652</v>
      </c>
      <c r="B294" s="34" t="s">
        <v>653</v>
      </c>
    </row>
    <row r="295" spans="1:2" x14ac:dyDescent="0.25">
      <c r="A295" s="34" t="s">
        <v>654</v>
      </c>
      <c r="B295" s="34" t="s">
        <v>655</v>
      </c>
    </row>
    <row r="296" spans="1:2" x14ac:dyDescent="0.25">
      <c r="A296" s="34" t="s">
        <v>656</v>
      </c>
      <c r="B296" s="34" t="s">
        <v>657</v>
      </c>
    </row>
    <row r="297" spans="1:2" x14ac:dyDescent="0.25">
      <c r="A297" s="34" t="s">
        <v>658</v>
      </c>
      <c r="B297" s="34" t="s">
        <v>659</v>
      </c>
    </row>
    <row r="298" spans="1:2" x14ac:dyDescent="0.25">
      <c r="A298" s="34" t="s">
        <v>660</v>
      </c>
      <c r="B298" s="34" t="s">
        <v>661</v>
      </c>
    </row>
    <row r="299" spans="1:2" x14ac:dyDescent="0.25">
      <c r="A299" s="34" t="s">
        <v>662</v>
      </c>
      <c r="B299" s="34" t="s">
        <v>663</v>
      </c>
    </row>
    <row r="300" spans="1:2" x14ac:dyDescent="0.25">
      <c r="A300" s="34" t="s">
        <v>664</v>
      </c>
      <c r="B300" s="34" t="s">
        <v>665</v>
      </c>
    </row>
    <row r="301" spans="1:2" x14ac:dyDescent="0.25">
      <c r="A301" s="34" t="s">
        <v>666</v>
      </c>
      <c r="B301" s="34" t="s">
        <v>667</v>
      </c>
    </row>
    <row r="302" spans="1:2" x14ac:dyDescent="0.25">
      <c r="A302" s="34" t="s">
        <v>668</v>
      </c>
      <c r="B302" s="34" t="s">
        <v>669</v>
      </c>
    </row>
    <row r="303" spans="1:2" x14ac:dyDescent="0.25">
      <c r="A303" s="34" t="s">
        <v>670</v>
      </c>
      <c r="B303" s="34" t="s">
        <v>671</v>
      </c>
    </row>
    <row r="304" spans="1:2" x14ac:dyDescent="0.25">
      <c r="A304" s="34" t="s">
        <v>672</v>
      </c>
      <c r="B304" s="34" t="s">
        <v>673</v>
      </c>
    </row>
    <row r="305" spans="1:2" x14ac:dyDescent="0.25">
      <c r="A305" s="34" t="s">
        <v>674</v>
      </c>
      <c r="B305" s="34" t="s">
        <v>675</v>
      </c>
    </row>
    <row r="306" spans="1:2" x14ac:dyDescent="0.25">
      <c r="A306" s="34" t="s">
        <v>676</v>
      </c>
      <c r="B306" s="34" t="s">
        <v>677</v>
      </c>
    </row>
    <row r="307" spans="1:2" x14ac:dyDescent="0.25">
      <c r="A307" s="34" t="s">
        <v>678</v>
      </c>
      <c r="B307" s="34" t="s">
        <v>679</v>
      </c>
    </row>
    <row r="308" spans="1:2" x14ac:dyDescent="0.25">
      <c r="A308" s="34" t="s">
        <v>680</v>
      </c>
      <c r="B308" s="34" t="s">
        <v>681</v>
      </c>
    </row>
    <row r="309" spans="1:2" x14ac:dyDescent="0.25">
      <c r="A309" s="34" t="s">
        <v>682</v>
      </c>
      <c r="B309" s="34" t="s">
        <v>683</v>
      </c>
    </row>
    <row r="310" spans="1:2" x14ac:dyDescent="0.25">
      <c r="A310" s="34" t="s">
        <v>684</v>
      </c>
      <c r="B310" s="34" t="s">
        <v>685</v>
      </c>
    </row>
    <row r="311" spans="1:2" x14ac:dyDescent="0.25">
      <c r="A311" s="34" t="s">
        <v>686</v>
      </c>
      <c r="B311" s="34" t="s">
        <v>687</v>
      </c>
    </row>
    <row r="312" spans="1:2" x14ac:dyDescent="0.25">
      <c r="A312" s="34" t="s">
        <v>688</v>
      </c>
      <c r="B312" s="34" t="s">
        <v>689</v>
      </c>
    </row>
    <row r="313" spans="1:2" x14ac:dyDescent="0.25">
      <c r="A313" s="34" t="s">
        <v>690</v>
      </c>
      <c r="B313" s="34" t="s">
        <v>691</v>
      </c>
    </row>
    <row r="314" spans="1:2" x14ac:dyDescent="0.25">
      <c r="A314" s="34" t="s">
        <v>692</v>
      </c>
      <c r="B314" s="34" t="s">
        <v>693</v>
      </c>
    </row>
    <row r="315" spans="1:2" x14ac:dyDescent="0.25">
      <c r="A315" s="34" t="s">
        <v>694</v>
      </c>
      <c r="B315" s="34" t="s">
        <v>695</v>
      </c>
    </row>
    <row r="316" spans="1:2" x14ac:dyDescent="0.25">
      <c r="A316" s="34" t="s">
        <v>696</v>
      </c>
      <c r="B316" s="34" t="s">
        <v>697</v>
      </c>
    </row>
    <row r="317" spans="1:2" x14ac:dyDescent="0.25">
      <c r="A317" s="34" t="s">
        <v>698</v>
      </c>
      <c r="B317" s="34" t="s">
        <v>699</v>
      </c>
    </row>
    <row r="318" spans="1:2" x14ac:dyDescent="0.25">
      <c r="A318" s="34" t="s">
        <v>700</v>
      </c>
      <c r="B318" s="34" t="s">
        <v>701</v>
      </c>
    </row>
    <row r="319" spans="1:2" x14ac:dyDescent="0.25">
      <c r="A319" s="34" t="s">
        <v>702</v>
      </c>
      <c r="B319" s="34" t="s">
        <v>703</v>
      </c>
    </row>
    <row r="320" spans="1:2" x14ac:dyDescent="0.25">
      <c r="A320" s="34" t="s">
        <v>704</v>
      </c>
      <c r="B320" s="34" t="s">
        <v>705</v>
      </c>
    </row>
    <row r="321" spans="1:2" x14ac:dyDescent="0.25">
      <c r="A321" s="34" t="s">
        <v>706</v>
      </c>
      <c r="B321" s="34" t="s">
        <v>707</v>
      </c>
    </row>
    <row r="322" spans="1:2" x14ac:dyDescent="0.25">
      <c r="A322" s="34" t="s">
        <v>708</v>
      </c>
      <c r="B322" s="34" t="s">
        <v>709</v>
      </c>
    </row>
  </sheetData>
  <hyperlinks>
    <hyperlink ref="C3" r:id="rId1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8"/>
  <sheetViews>
    <sheetView workbookViewId="0">
      <selection activeCell="B41" sqref="B41"/>
    </sheetView>
  </sheetViews>
  <sheetFormatPr defaultColWidth="7.125" defaultRowHeight="15.75" x14ac:dyDescent="0.25"/>
  <cols>
    <col min="1" max="1" width="8.625" style="46" customWidth="1"/>
    <col min="2" max="2" width="16" style="46" bestFit="1" customWidth="1"/>
    <col min="3" max="3" width="4.75" style="47" customWidth="1"/>
    <col min="4" max="4" width="5.625" style="48" customWidth="1"/>
    <col min="5" max="5" width="8.125" style="48" customWidth="1"/>
    <col min="6" max="6" width="3.75" style="46" customWidth="1"/>
    <col min="7" max="7" width="2.625" style="46" customWidth="1"/>
    <col min="8" max="8" width="4.875" style="47" customWidth="1"/>
    <col min="9" max="9" width="5.625" style="48" customWidth="1"/>
    <col min="10" max="10" width="8.25" style="48" customWidth="1"/>
    <col min="11" max="11" width="5.875" style="46" customWidth="1"/>
    <col min="12" max="12" width="2.125" style="46" customWidth="1"/>
    <col min="13" max="13" width="4.875" style="47" customWidth="1"/>
    <col min="14" max="14" width="5.625" style="48" customWidth="1"/>
    <col min="15" max="15" width="7.375" style="48" customWidth="1"/>
    <col min="16" max="16" width="6.125" style="46" customWidth="1"/>
    <col min="17" max="17" width="2.625" style="46" customWidth="1"/>
    <col min="18" max="18" width="4.875" style="47" customWidth="1"/>
    <col min="19" max="19" width="6.75" style="48" customWidth="1"/>
    <col min="20" max="20" width="7.375" style="45" customWidth="1"/>
    <col min="21" max="21" width="5.25" style="46" customWidth="1"/>
    <col min="22" max="22" width="2.625" style="46" customWidth="1"/>
    <col min="23" max="23" width="4.875" style="47" customWidth="1"/>
    <col min="24" max="24" width="5.625" style="48" customWidth="1"/>
    <col min="25" max="256" width="7.125" style="45"/>
    <col min="257" max="257" width="3.375" style="45" customWidth="1"/>
    <col min="258" max="258" width="2.125" style="45" customWidth="1"/>
    <col min="259" max="259" width="4.75" style="45" customWidth="1"/>
    <col min="260" max="260" width="5.625" style="45" customWidth="1"/>
    <col min="261" max="261" width="8.125" style="45" customWidth="1"/>
    <col min="262" max="262" width="3.75" style="45" customWidth="1"/>
    <col min="263" max="263" width="2.625" style="45" customWidth="1"/>
    <col min="264" max="264" width="4.875" style="45" customWidth="1"/>
    <col min="265" max="265" width="5.625" style="45" customWidth="1"/>
    <col min="266" max="266" width="8.25" style="45" customWidth="1"/>
    <col min="267" max="267" width="5.875" style="45" customWidth="1"/>
    <col min="268" max="268" width="2.125" style="45" customWidth="1"/>
    <col min="269" max="269" width="4.875" style="45" customWidth="1"/>
    <col min="270" max="270" width="5.625" style="45" customWidth="1"/>
    <col min="271" max="271" width="7.375" style="45" customWidth="1"/>
    <col min="272" max="272" width="6.125" style="45" customWidth="1"/>
    <col min="273" max="273" width="2.625" style="45" customWidth="1"/>
    <col min="274" max="274" width="4.875" style="45" customWidth="1"/>
    <col min="275" max="275" width="6.75" style="45" customWidth="1"/>
    <col min="276" max="276" width="7.375" style="45" customWidth="1"/>
    <col min="277" max="277" width="5.25" style="45" customWidth="1"/>
    <col min="278" max="278" width="2.625" style="45" customWidth="1"/>
    <col min="279" max="279" width="4.875" style="45" customWidth="1"/>
    <col min="280" max="280" width="5.625" style="45" customWidth="1"/>
    <col min="281" max="512" width="7.125" style="45"/>
    <col min="513" max="513" width="3.375" style="45" customWidth="1"/>
    <col min="514" max="514" width="2.125" style="45" customWidth="1"/>
    <col min="515" max="515" width="4.75" style="45" customWidth="1"/>
    <col min="516" max="516" width="5.625" style="45" customWidth="1"/>
    <col min="517" max="517" width="8.125" style="45" customWidth="1"/>
    <col min="518" max="518" width="3.75" style="45" customWidth="1"/>
    <col min="519" max="519" width="2.625" style="45" customWidth="1"/>
    <col min="520" max="520" width="4.875" style="45" customWidth="1"/>
    <col min="521" max="521" width="5.625" style="45" customWidth="1"/>
    <col min="522" max="522" width="8.25" style="45" customWidth="1"/>
    <col min="523" max="523" width="5.875" style="45" customWidth="1"/>
    <col min="524" max="524" width="2.125" style="45" customWidth="1"/>
    <col min="525" max="525" width="4.875" style="45" customWidth="1"/>
    <col min="526" max="526" width="5.625" style="45" customWidth="1"/>
    <col min="527" max="527" width="7.375" style="45" customWidth="1"/>
    <col min="528" max="528" width="6.125" style="45" customWidth="1"/>
    <col min="529" max="529" width="2.625" style="45" customWidth="1"/>
    <col min="530" max="530" width="4.875" style="45" customWidth="1"/>
    <col min="531" max="531" width="6.75" style="45" customWidth="1"/>
    <col min="532" max="532" width="7.375" style="45" customWidth="1"/>
    <col min="533" max="533" width="5.25" style="45" customWidth="1"/>
    <col min="534" max="534" width="2.625" style="45" customWidth="1"/>
    <col min="535" max="535" width="4.875" style="45" customWidth="1"/>
    <col min="536" max="536" width="5.625" style="45" customWidth="1"/>
    <col min="537" max="768" width="7.125" style="45"/>
    <col min="769" max="769" width="3.375" style="45" customWidth="1"/>
    <col min="770" max="770" width="2.125" style="45" customWidth="1"/>
    <col min="771" max="771" width="4.75" style="45" customWidth="1"/>
    <col min="772" max="772" width="5.625" style="45" customWidth="1"/>
    <col min="773" max="773" width="8.125" style="45" customWidth="1"/>
    <col min="774" max="774" width="3.75" style="45" customWidth="1"/>
    <col min="775" max="775" width="2.625" style="45" customWidth="1"/>
    <col min="776" max="776" width="4.875" style="45" customWidth="1"/>
    <col min="777" max="777" width="5.625" style="45" customWidth="1"/>
    <col min="778" max="778" width="8.25" style="45" customWidth="1"/>
    <col min="779" max="779" width="5.875" style="45" customWidth="1"/>
    <col min="780" max="780" width="2.125" style="45" customWidth="1"/>
    <col min="781" max="781" width="4.875" style="45" customWidth="1"/>
    <col min="782" max="782" width="5.625" style="45" customWidth="1"/>
    <col min="783" max="783" width="7.375" style="45" customWidth="1"/>
    <col min="784" max="784" width="6.125" style="45" customWidth="1"/>
    <col min="785" max="785" width="2.625" style="45" customWidth="1"/>
    <col min="786" max="786" width="4.875" style="45" customWidth="1"/>
    <col min="787" max="787" width="6.75" style="45" customWidth="1"/>
    <col min="788" max="788" width="7.375" style="45" customWidth="1"/>
    <col min="789" max="789" width="5.25" style="45" customWidth="1"/>
    <col min="790" max="790" width="2.625" style="45" customWidth="1"/>
    <col min="791" max="791" width="4.875" style="45" customWidth="1"/>
    <col min="792" max="792" width="5.625" style="45" customWidth="1"/>
    <col min="793" max="1024" width="7.125" style="45"/>
    <col min="1025" max="1025" width="3.375" style="45" customWidth="1"/>
    <col min="1026" max="1026" width="2.125" style="45" customWidth="1"/>
    <col min="1027" max="1027" width="4.75" style="45" customWidth="1"/>
    <col min="1028" max="1028" width="5.625" style="45" customWidth="1"/>
    <col min="1029" max="1029" width="8.125" style="45" customWidth="1"/>
    <col min="1030" max="1030" width="3.75" style="45" customWidth="1"/>
    <col min="1031" max="1031" width="2.625" style="45" customWidth="1"/>
    <col min="1032" max="1032" width="4.875" style="45" customWidth="1"/>
    <col min="1033" max="1033" width="5.625" style="45" customWidth="1"/>
    <col min="1034" max="1034" width="8.25" style="45" customWidth="1"/>
    <col min="1035" max="1035" width="5.875" style="45" customWidth="1"/>
    <col min="1036" max="1036" width="2.125" style="45" customWidth="1"/>
    <col min="1037" max="1037" width="4.875" style="45" customWidth="1"/>
    <col min="1038" max="1038" width="5.625" style="45" customWidth="1"/>
    <col min="1039" max="1039" width="7.375" style="45" customWidth="1"/>
    <col min="1040" max="1040" width="6.125" style="45" customWidth="1"/>
    <col min="1041" max="1041" width="2.625" style="45" customWidth="1"/>
    <col min="1042" max="1042" width="4.875" style="45" customWidth="1"/>
    <col min="1043" max="1043" width="6.75" style="45" customWidth="1"/>
    <col min="1044" max="1044" width="7.375" style="45" customWidth="1"/>
    <col min="1045" max="1045" width="5.25" style="45" customWidth="1"/>
    <col min="1046" max="1046" width="2.625" style="45" customWidth="1"/>
    <col min="1047" max="1047" width="4.875" style="45" customWidth="1"/>
    <col min="1048" max="1048" width="5.625" style="45" customWidth="1"/>
    <col min="1049" max="1280" width="7.125" style="45"/>
    <col min="1281" max="1281" width="3.375" style="45" customWidth="1"/>
    <col min="1282" max="1282" width="2.125" style="45" customWidth="1"/>
    <col min="1283" max="1283" width="4.75" style="45" customWidth="1"/>
    <col min="1284" max="1284" width="5.625" style="45" customWidth="1"/>
    <col min="1285" max="1285" width="8.125" style="45" customWidth="1"/>
    <col min="1286" max="1286" width="3.75" style="45" customWidth="1"/>
    <col min="1287" max="1287" width="2.625" style="45" customWidth="1"/>
    <col min="1288" max="1288" width="4.875" style="45" customWidth="1"/>
    <col min="1289" max="1289" width="5.625" style="45" customWidth="1"/>
    <col min="1290" max="1290" width="8.25" style="45" customWidth="1"/>
    <col min="1291" max="1291" width="5.875" style="45" customWidth="1"/>
    <col min="1292" max="1292" width="2.125" style="45" customWidth="1"/>
    <col min="1293" max="1293" width="4.875" style="45" customWidth="1"/>
    <col min="1294" max="1294" width="5.625" style="45" customWidth="1"/>
    <col min="1295" max="1295" width="7.375" style="45" customWidth="1"/>
    <col min="1296" max="1296" width="6.125" style="45" customWidth="1"/>
    <col min="1297" max="1297" width="2.625" style="45" customWidth="1"/>
    <col min="1298" max="1298" width="4.875" style="45" customWidth="1"/>
    <col min="1299" max="1299" width="6.75" style="45" customWidth="1"/>
    <col min="1300" max="1300" width="7.375" style="45" customWidth="1"/>
    <col min="1301" max="1301" width="5.25" style="45" customWidth="1"/>
    <col min="1302" max="1302" width="2.625" style="45" customWidth="1"/>
    <col min="1303" max="1303" width="4.875" style="45" customWidth="1"/>
    <col min="1304" max="1304" width="5.625" style="45" customWidth="1"/>
    <col min="1305" max="1536" width="7.125" style="45"/>
    <col min="1537" max="1537" width="3.375" style="45" customWidth="1"/>
    <col min="1538" max="1538" width="2.125" style="45" customWidth="1"/>
    <col min="1539" max="1539" width="4.75" style="45" customWidth="1"/>
    <col min="1540" max="1540" width="5.625" style="45" customWidth="1"/>
    <col min="1541" max="1541" width="8.125" style="45" customWidth="1"/>
    <col min="1542" max="1542" width="3.75" style="45" customWidth="1"/>
    <col min="1543" max="1543" width="2.625" style="45" customWidth="1"/>
    <col min="1544" max="1544" width="4.875" style="45" customWidth="1"/>
    <col min="1545" max="1545" width="5.625" style="45" customWidth="1"/>
    <col min="1546" max="1546" width="8.25" style="45" customWidth="1"/>
    <col min="1547" max="1547" width="5.875" style="45" customWidth="1"/>
    <col min="1548" max="1548" width="2.125" style="45" customWidth="1"/>
    <col min="1549" max="1549" width="4.875" style="45" customWidth="1"/>
    <col min="1550" max="1550" width="5.625" style="45" customWidth="1"/>
    <col min="1551" max="1551" width="7.375" style="45" customWidth="1"/>
    <col min="1552" max="1552" width="6.125" style="45" customWidth="1"/>
    <col min="1553" max="1553" width="2.625" style="45" customWidth="1"/>
    <col min="1554" max="1554" width="4.875" style="45" customWidth="1"/>
    <col min="1555" max="1555" width="6.75" style="45" customWidth="1"/>
    <col min="1556" max="1556" width="7.375" style="45" customWidth="1"/>
    <col min="1557" max="1557" width="5.25" style="45" customWidth="1"/>
    <col min="1558" max="1558" width="2.625" style="45" customWidth="1"/>
    <col min="1559" max="1559" width="4.875" style="45" customWidth="1"/>
    <col min="1560" max="1560" width="5.625" style="45" customWidth="1"/>
    <col min="1561" max="1792" width="7.125" style="45"/>
    <col min="1793" max="1793" width="3.375" style="45" customWidth="1"/>
    <col min="1794" max="1794" width="2.125" style="45" customWidth="1"/>
    <col min="1795" max="1795" width="4.75" style="45" customWidth="1"/>
    <col min="1796" max="1796" width="5.625" style="45" customWidth="1"/>
    <col min="1797" max="1797" width="8.125" style="45" customWidth="1"/>
    <col min="1798" max="1798" width="3.75" style="45" customWidth="1"/>
    <col min="1799" max="1799" width="2.625" style="45" customWidth="1"/>
    <col min="1800" max="1800" width="4.875" style="45" customWidth="1"/>
    <col min="1801" max="1801" width="5.625" style="45" customWidth="1"/>
    <col min="1802" max="1802" width="8.25" style="45" customWidth="1"/>
    <col min="1803" max="1803" width="5.875" style="45" customWidth="1"/>
    <col min="1804" max="1804" width="2.125" style="45" customWidth="1"/>
    <col min="1805" max="1805" width="4.875" style="45" customWidth="1"/>
    <col min="1806" max="1806" width="5.625" style="45" customWidth="1"/>
    <col min="1807" max="1807" width="7.375" style="45" customWidth="1"/>
    <col min="1808" max="1808" width="6.125" style="45" customWidth="1"/>
    <col min="1809" max="1809" width="2.625" style="45" customWidth="1"/>
    <col min="1810" max="1810" width="4.875" style="45" customWidth="1"/>
    <col min="1811" max="1811" width="6.75" style="45" customWidth="1"/>
    <col min="1812" max="1812" width="7.375" style="45" customWidth="1"/>
    <col min="1813" max="1813" width="5.25" style="45" customWidth="1"/>
    <col min="1814" max="1814" width="2.625" style="45" customWidth="1"/>
    <col min="1815" max="1815" width="4.875" style="45" customWidth="1"/>
    <col min="1816" max="1816" width="5.625" style="45" customWidth="1"/>
    <col min="1817" max="2048" width="7.125" style="45"/>
    <col min="2049" max="2049" width="3.375" style="45" customWidth="1"/>
    <col min="2050" max="2050" width="2.125" style="45" customWidth="1"/>
    <col min="2051" max="2051" width="4.75" style="45" customWidth="1"/>
    <col min="2052" max="2052" width="5.625" style="45" customWidth="1"/>
    <col min="2053" max="2053" width="8.125" style="45" customWidth="1"/>
    <col min="2054" max="2054" width="3.75" style="45" customWidth="1"/>
    <col min="2055" max="2055" width="2.625" style="45" customWidth="1"/>
    <col min="2056" max="2056" width="4.875" style="45" customWidth="1"/>
    <col min="2057" max="2057" width="5.625" style="45" customWidth="1"/>
    <col min="2058" max="2058" width="8.25" style="45" customWidth="1"/>
    <col min="2059" max="2059" width="5.875" style="45" customWidth="1"/>
    <col min="2060" max="2060" width="2.125" style="45" customWidth="1"/>
    <col min="2061" max="2061" width="4.875" style="45" customWidth="1"/>
    <col min="2062" max="2062" width="5.625" style="45" customWidth="1"/>
    <col min="2063" max="2063" width="7.375" style="45" customWidth="1"/>
    <col min="2064" max="2064" width="6.125" style="45" customWidth="1"/>
    <col min="2065" max="2065" width="2.625" style="45" customWidth="1"/>
    <col min="2066" max="2066" width="4.875" style="45" customWidth="1"/>
    <col min="2067" max="2067" width="6.75" style="45" customWidth="1"/>
    <col min="2068" max="2068" width="7.375" style="45" customWidth="1"/>
    <col min="2069" max="2069" width="5.25" style="45" customWidth="1"/>
    <col min="2070" max="2070" width="2.625" style="45" customWidth="1"/>
    <col min="2071" max="2071" width="4.875" style="45" customWidth="1"/>
    <col min="2072" max="2072" width="5.625" style="45" customWidth="1"/>
    <col min="2073" max="2304" width="7.125" style="45"/>
    <col min="2305" max="2305" width="3.375" style="45" customWidth="1"/>
    <col min="2306" max="2306" width="2.125" style="45" customWidth="1"/>
    <col min="2307" max="2307" width="4.75" style="45" customWidth="1"/>
    <col min="2308" max="2308" width="5.625" style="45" customWidth="1"/>
    <col min="2309" max="2309" width="8.125" style="45" customWidth="1"/>
    <col min="2310" max="2310" width="3.75" style="45" customWidth="1"/>
    <col min="2311" max="2311" width="2.625" style="45" customWidth="1"/>
    <col min="2312" max="2312" width="4.875" style="45" customWidth="1"/>
    <col min="2313" max="2313" width="5.625" style="45" customWidth="1"/>
    <col min="2314" max="2314" width="8.25" style="45" customWidth="1"/>
    <col min="2315" max="2315" width="5.875" style="45" customWidth="1"/>
    <col min="2316" max="2316" width="2.125" style="45" customWidth="1"/>
    <col min="2317" max="2317" width="4.875" style="45" customWidth="1"/>
    <col min="2318" max="2318" width="5.625" style="45" customWidth="1"/>
    <col min="2319" max="2319" width="7.375" style="45" customWidth="1"/>
    <col min="2320" max="2320" width="6.125" style="45" customWidth="1"/>
    <col min="2321" max="2321" width="2.625" style="45" customWidth="1"/>
    <col min="2322" max="2322" width="4.875" style="45" customWidth="1"/>
    <col min="2323" max="2323" width="6.75" style="45" customWidth="1"/>
    <col min="2324" max="2324" width="7.375" style="45" customWidth="1"/>
    <col min="2325" max="2325" width="5.25" style="45" customWidth="1"/>
    <col min="2326" max="2326" width="2.625" style="45" customWidth="1"/>
    <col min="2327" max="2327" width="4.875" style="45" customWidth="1"/>
    <col min="2328" max="2328" width="5.625" style="45" customWidth="1"/>
    <col min="2329" max="2560" width="7.125" style="45"/>
    <col min="2561" max="2561" width="3.375" style="45" customWidth="1"/>
    <col min="2562" max="2562" width="2.125" style="45" customWidth="1"/>
    <col min="2563" max="2563" width="4.75" style="45" customWidth="1"/>
    <col min="2564" max="2564" width="5.625" style="45" customWidth="1"/>
    <col min="2565" max="2565" width="8.125" style="45" customWidth="1"/>
    <col min="2566" max="2566" width="3.75" style="45" customWidth="1"/>
    <col min="2567" max="2567" width="2.625" style="45" customWidth="1"/>
    <col min="2568" max="2568" width="4.875" style="45" customWidth="1"/>
    <col min="2569" max="2569" width="5.625" style="45" customWidth="1"/>
    <col min="2570" max="2570" width="8.25" style="45" customWidth="1"/>
    <col min="2571" max="2571" width="5.875" style="45" customWidth="1"/>
    <col min="2572" max="2572" width="2.125" style="45" customWidth="1"/>
    <col min="2573" max="2573" width="4.875" style="45" customWidth="1"/>
    <col min="2574" max="2574" width="5.625" style="45" customWidth="1"/>
    <col min="2575" max="2575" width="7.375" style="45" customWidth="1"/>
    <col min="2576" max="2576" width="6.125" style="45" customWidth="1"/>
    <col min="2577" max="2577" width="2.625" style="45" customWidth="1"/>
    <col min="2578" max="2578" width="4.875" style="45" customWidth="1"/>
    <col min="2579" max="2579" width="6.75" style="45" customWidth="1"/>
    <col min="2580" max="2580" width="7.375" style="45" customWidth="1"/>
    <col min="2581" max="2581" width="5.25" style="45" customWidth="1"/>
    <col min="2582" max="2582" width="2.625" style="45" customWidth="1"/>
    <col min="2583" max="2583" width="4.875" style="45" customWidth="1"/>
    <col min="2584" max="2584" width="5.625" style="45" customWidth="1"/>
    <col min="2585" max="2816" width="7.125" style="45"/>
    <col min="2817" max="2817" width="3.375" style="45" customWidth="1"/>
    <col min="2818" max="2818" width="2.125" style="45" customWidth="1"/>
    <col min="2819" max="2819" width="4.75" style="45" customWidth="1"/>
    <col min="2820" max="2820" width="5.625" style="45" customWidth="1"/>
    <col min="2821" max="2821" width="8.125" style="45" customWidth="1"/>
    <col min="2822" max="2822" width="3.75" style="45" customWidth="1"/>
    <col min="2823" max="2823" width="2.625" style="45" customWidth="1"/>
    <col min="2824" max="2824" width="4.875" style="45" customWidth="1"/>
    <col min="2825" max="2825" width="5.625" style="45" customWidth="1"/>
    <col min="2826" max="2826" width="8.25" style="45" customWidth="1"/>
    <col min="2827" max="2827" width="5.875" style="45" customWidth="1"/>
    <col min="2828" max="2828" width="2.125" style="45" customWidth="1"/>
    <col min="2829" max="2829" width="4.875" style="45" customWidth="1"/>
    <col min="2830" max="2830" width="5.625" style="45" customWidth="1"/>
    <col min="2831" max="2831" width="7.375" style="45" customWidth="1"/>
    <col min="2832" max="2832" width="6.125" style="45" customWidth="1"/>
    <col min="2833" max="2833" width="2.625" style="45" customWidth="1"/>
    <col min="2834" max="2834" width="4.875" style="45" customWidth="1"/>
    <col min="2835" max="2835" width="6.75" style="45" customWidth="1"/>
    <col min="2836" max="2836" width="7.375" style="45" customWidth="1"/>
    <col min="2837" max="2837" width="5.25" style="45" customWidth="1"/>
    <col min="2838" max="2838" width="2.625" style="45" customWidth="1"/>
    <col min="2839" max="2839" width="4.875" style="45" customWidth="1"/>
    <col min="2840" max="2840" width="5.625" style="45" customWidth="1"/>
    <col min="2841" max="3072" width="7.125" style="45"/>
    <col min="3073" max="3073" width="3.375" style="45" customWidth="1"/>
    <col min="3074" max="3074" width="2.125" style="45" customWidth="1"/>
    <col min="3075" max="3075" width="4.75" style="45" customWidth="1"/>
    <col min="3076" max="3076" width="5.625" style="45" customWidth="1"/>
    <col min="3077" max="3077" width="8.125" style="45" customWidth="1"/>
    <col min="3078" max="3078" width="3.75" style="45" customWidth="1"/>
    <col min="3079" max="3079" width="2.625" style="45" customWidth="1"/>
    <col min="3080" max="3080" width="4.875" style="45" customWidth="1"/>
    <col min="3081" max="3081" width="5.625" style="45" customWidth="1"/>
    <col min="3082" max="3082" width="8.25" style="45" customWidth="1"/>
    <col min="3083" max="3083" width="5.875" style="45" customWidth="1"/>
    <col min="3084" max="3084" width="2.125" style="45" customWidth="1"/>
    <col min="3085" max="3085" width="4.875" style="45" customWidth="1"/>
    <col min="3086" max="3086" width="5.625" style="45" customWidth="1"/>
    <col min="3087" max="3087" width="7.375" style="45" customWidth="1"/>
    <col min="3088" max="3088" width="6.125" style="45" customWidth="1"/>
    <col min="3089" max="3089" width="2.625" style="45" customWidth="1"/>
    <col min="3090" max="3090" width="4.875" style="45" customWidth="1"/>
    <col min="3091" max="3091" width="6.75" style="45" customWidth="1"/>
    <col min="3092" max="3092" width="7.375" style="45" customWidth="1"/>
    <col min="3093" max="3093" width="5.25" style="45" customWidth="1"/>
    <col min="3094" max="3094" width="2.625" style="45" customWidth="1"/>
    <col min="3095" max="3095" width="4.875" style="45" customWidth="1"/>
    <col min="3096" max="3096" width="5.625" style="45" customWidth="1"/>
    <col min="3097" max="3328" width="7.125" style="45"/>
    <col min="3329" max="3329" width="3.375" style="45" customWidth="1"/>
    <col min="3330" max="3330" width="2.125" style="45" customWidth="1"/>
    <col min="3331" max="3331" width="4.75" style="45" customWidth="1"/>
    <col min="3332" max="3332" width="5.625" style="45" customWidth="1"/>
    <col min="3333" max="3333" width="8.125" style="45" customWidth="1"/>
    <col min="3334" max="3334" width="3.75" style="45" customWidth="1"/>
    <col min="3335" max="3335" width="2.625" style="45" customWidth="1"/>
    <col min="3336" max="3336" width="4.875" style="45" customWidth="1"/>
    <col min="3337" max="3337" width="5.625" style="45" customWidth="1"/>
    <col min="3338" max="3338" width="8.25" style="45" customWidth="1"/>
    <col min="3339" max="3339" width="5.875" style="45" customWidth="1"/>
    <col min="3340" max="3340" width="2.125" style="45" customWidth="1"/>
    <col min="3341" max="3341" width="4.875" style="45" customWidth="1"/>
    <col min="3342" max="3342" width="5.625" style="45" customWidth="1"/>
    <col min="3343" max="3343" width="7.375" style="45" customWidth="1"/>
    <col min="3344" max="3344" width="6.125" style="45" customWidth="1"/>
    <col min="3345" max="3345" width="2.625" style="45" customWidth="1"/>
    <col min="3346" max="3346" width="4.875" style="45" customWidth="1"/>
    <col min="3347" max="3347" width="6.75" style="45" customWidth="1"/>
    <col min="3348" max="3348" width="7.375" style="45" customWidth="1"/>
    <col min="3349" max="3349" width="5.25" style="45" customWidth="1"/>
    <col min="3350" max="3350" width="2.625" style="45" customWidth="1"/>
    <col min="3351" max="3351" width="4.875" style="45" customWidth="1"/>
    <col min="3352" max="3352" width="5.625" style="45" customWidth="1"/>
    <col min="3353" max="3584" width="7.125" style="45"/>
    <col min="3585" max="3585" width="3.375" style="45" customWidth="1"/>
    <col min="3586" max="3586" width="2.125" style="45" customWidth="1"/>
    <col min="3587" max="3587" width="4.75" style="45" customWidth="1"/>
    <col min="3588" max="3588" width="5.625" style="45" customWidth="1"/>
    <col min="3589" max="3589" width="8.125" style="45" customWidth="1"/>
    <col min="3590" max="3590" width="3.75" style="45" customWidth="1"/>
    <col min="3591" max="3591" width="2.625" style="45" customWidth="1"/>
    <col min="3592" max="3592" width="4.875" style="45" customWidth="1"/>
    <col min="3593" max="3593" width="5.625" style="45" customWidth="1"/>
    <col min="3594" max="3594" width="8.25" style="45" customWidth="1"/>
    <col min="3595" max="3595" width="5.875" style="45" customWidth="1"/>
    <col min="3596" max="3596" width="2.125" style="45" customWidth="1"/>
    <col min="3597" max="3597" width="4.875" style="45" customWidth="1"/>
    <col min="3598" max="3598" width="5.625" style="45" customWidth="1"/>
    <col min="3599" max="3599" width="7.375" style="45" customWidth="1"/>
    <col min="3600" max="3600" width="6.125" style="45" customWidth="1"/>
    <col min="3601" max="3601" width="2.625" style="45" customWidth="1"/>
    <col min="3602" max="3602" width="4.875" style="45" customWidth="1"/>
    <col min="3603" max="3603" width="6.75" style="45" customWidth="1"/>
    <col min="3604" max="3604" width="7.375" style="45" customWidth="1"/>
    <col min="3605" max="3605" width="5.25" style="45" customWidth="1"/>
    <col min="3606" max="3606" width="2.625" style="45" customWidth="1"/>
    <col min="3607" max="3607" width="4.875" style="45" customWidth="1"/>
    <col min="3608" max="3608" width="5.625" style="45" customWidth="1"/>
    <col min="3609" max="3840" width="7.125" style="45"/>
    <col min="3841" max="3841" width="3.375" style="45" customWidth="1"/>
    <col min="3842" max="3842" width="2.125" style="45" customWidth="1"/>
    <col min="3843" max="3843" width="4.75" style="45" customWidth="1"/>
    <col min="3844" max="3844" width="5.625" style="45" customWidth="1"/>
    <col min="3845" max="3845" width="8.125" style="45" customWidth="1"/>
    <col min="3846" max="3846" width="3.75" style="45" customWidth="1"/>
    <col min="3847" max="3847" width="2.625" style="45" customWidth="1"/>
    <col min="3848" max="3848" width="4.875" style="45" customWidth="1"/>
    <col min="3849" max="3849" width="5.625" style="45" customWidth="1"/>
    <col min="3850" max="3850" width="8.25" style="45" customWidth="1"/>
    <col min="3851" max="3851" width="5.875" style="45" customWidth="1"/>
    <col min="3852" max="3852" width="2.125" style="45" customWidth="1"/>
    <col min="3853" max="3853" width="4.875" style="45" customWidth="1"/>
    <col min="3854" max="3854" width="5.625" style="45" customWidth="1"/>
    <col min="3855" max="3855" width="7.375" style="45" customWidth="1"/>
    <col min="3856" max="3856" width="6.125" style="45" customWidth="1"/>
    <col min="3857" max="3857" width="2.625" style="45" customWidth="1"/>
    <col min="3858" max="3858" width="4.875" style="45" customWidth="1"/>
    <col min="3859" max="3859" width="6.75" style="45" customWidth="1"/>
    <col min="3860" max="3860" width="7.375" style="45" customWidth="1"/>
    <col min="3861" max="3861" width="5.25" style="45" customWidth="1"/>
    <col min="3862" max="3862" width="2.625" style="45" customWidth="1"/>
    <col min="3863" max="3863" width="4.875" style="45" customWidth="1"/>
    <col min="3864" max="3864" width="5.625" style="45" customWidth="1"/>
    <col min="3865" max="4096" width="7.125" style="45"/>
    <col min="4097" max="4097" width="3.375" style="45" customWidth="1"/>
    <col min="4098" max="4098" width="2.125" style="45" customWidth="1"/>
    <col min="4099" max="4099" width="4.75" style="45" customWidth="1"/>
    <col min="4100" max="4100" width="5.625" style="45" customWidth="1"/>
    <col min="4101" max="4101" width="8.125" style="45" customWidth="1"/>
    <col min="4102" max="4102" width="3.75" style="45" customWidth="1"/>
    <col min="4103" max="4103" width="2.625" style="45" customWidth="1"/>
    <col min="4104" max="4104" width="4.875" style="45" customWidth="1"/>
    <col min="4105" max="4105" width="5.625" style="45" customWidth="1"/>
    <col min="4106" max="4106" width="8.25" style="45" customWidth="1"/>
    <col min="4107" max="4107" width="5.875" style="45" customWidth="1"/>
    <col min="4108" max="4108" width="2.125" style="45" customWidth="1"/>
    <col min="4109" max="4109" width="4.875" style="45" customWidth="1"/>
    <col min="4110" max="4110" width="5.625" style="45" customWidth="1"/>
    <col min="4111" max="4111" width="7.375" style="45" customWidth="1"/>
    <col min="4112" max="4112" width="6.125" style="45" customWidth="1"/>
    <col min="4113" max="4113" width="2.625" style="45" customWidth="1"/>
    <col min="4114" max="4114" width="4.875" style="45" customWidth="1"/>
    <col min="4115" max="4115" width="6.75" style="45" customWidth="1"/>
    <col min="4116" max="4116" width="7.375" style="45" customWidth="1"/>
    <col min="4117" max="4117" width="5.25" style="45" customWidth="1"/>
    <col min="4118" max="4118" width="2.625" style="45" customWidth="1"/>
    <col min="4119" max="4119" width="4.875" style="45" customWidth="1"/>
    <col min="4120" max="4120" width="5.625" style="45" customWidth="1"/>
    <col min="4121" max="4352" width="7.125" style="45"/>
    <col min="4353" max="4353" width="3.375" style="45" customWidth="1"/>
    <col min="4354" max="4354" width="2.125" style="45" customWidth="1"/>
    <col min="4355" max="4355" width="4.75" style="45" customWidth="1"/>
    <col min="4356" max="4356" width="5.625" style="45" customWidth="1"/>
    <col min="4357" max="4357" width="8.125" style="45" customWidth="1"/>
    <col min="4358" max="4358" width="3.75" style="45" customWidth="1"/>
    <col min="4359" max="4359" width="2.625" style="45" customWidth="1"/>
    <col min="4360" max="4360" width="4.875" style="45" customWidth="1"/>
    <col min="4361" max="4361" width="5.625" style="45" customWidth="1"/>
    <col min="4362" max="4362" width="8.25" style="45" customWidth="1"/>
    <col min="4363" max="4363" width="5.875" style="45" customWidth="1"/>
    <col min="4364" max="4364" width="2.125" style="45" customWidth="1"/>
    <col min="4365" max="4365" width="4.875" style="45" customWidth="1"/>
    <col min="4366" max="4366" width="5.625" style="45" customWidth="1"/>
    <col min="4367" max="4367" width="7.375" style="45" customWidth="1"/>
    <col min="4368" max="4368" width="6.125" style="45" customWidth="1"/>
    <col min="4369" max="4369" width="2.625" style="45" customWidth="1"/>
    <col min="4370" max="4370" width="4.875" style="45" customWidth="1"/>
    <col min="4371" max="4371" width="6.75" style="45" customWidth="1"/>
    <col min="4372" max="4372" width="7.375" style="45" customWidth="1"/>
    <col min="4373" max="4373" width="5.25" style="45" customWidth="1"/>
    <col min="4374" max="4374" width="2.625" style="45" customWidth="1"/>
    <col min="4375" max="4375" width="4.875" style="45" customWidth="1"/>
    <col min="4376" max="4376" width="5.625" style="45" customWidth="1"/>
    <col min="4377" max="4608" width="7.125" style="45"/>
    <col min="4609" max="4609" width="3.375" style="45" customWidth="1"/>
    <col min="4610" max="4610" width="2.125" style="45" customWidth="1"/>
    <col min="4611" max="4611" width="4.75" style="45" customWidth="1"/>
    <col min="4612" max="4612" width="5.625" style="45" customWidth="1"/>
    <col min="4613" max="4613" width="8.125" style="45" customWidth="1"/>
    <col min="4614" max="4614" width="3.75" style="45" customWidth="1"/>
    <col min="4615" max="4615" width="2.625" style="45" customWidth="1"/>
    <col min="4616" max="4616" width="4.875" style="45" customWidth="1"/>
    <col min="4617" max="4617" width="5.625" style="45" customWidth="1"/>
    <col min="4618" max="4618" width="8.25" style="45" customWidth="1"/>
    <col min="4619" max="4619" width="5.875" style="45" customWidth="1"/>
    <col min="4620" max="4620" width="2.125" style="45" customWidth="1"/>
    <col min="4621" max="4621" width="4.875" style="45" customWidth="1"/>
    <col min="4622" max="4622" width="5.625" style="45" customWidth="1"/>
    <col min="4623" max="4623" width="7.375" style="45" customWidth="1"/>
    <col min="4624" max="4624" width="6.125" style="45" customWidth="1"/>
    <col min="4625" max="4625" width="2.625" style="45" customWidth="1"/>
    <col min="4626" max="4626" width="4.875" style="45" customWidth="1"/>
    <col min="4627" max="4627" width="6.75" style="45" customWidth="1"/>
    <col min="4628" max="4628" width="7.375" style="45" customWidth="1"/>
    <col min="4629" max="4629" width="5.25" style="45" customWidth="1"/>
    <col min="4630" max="4630" width="2.625" style="45" customWidth="1"/>
    <col min="4631" max="4631" width="4.875" style="45" customWidth="1"/>
    <col min="4632" max="4632" width="5.625" style="45" customWidth="1"/>
    <col min="4633" max="4864" width="7.125" style="45"/>
    <col min="4865" max="4865" width="3.375" style="45" customWidth="1"/>
    <col min="4866" max="4866" width="2.125" style="45" customWidth="1"/>
    <col min="4867" max="4867" width="4.75" style="45" customWidth="1"/>
    <col min="4868" max="4868" width="5.625" style="45" customWidth="1"/>
    <col min="4869" max="4869" width="8.125" style="45" customWidth="1"/>
    <col min="4870" max="4870" width="3.75" style="45" customWidth="1"/>
    <col min="4871" max="4871" width="2.625" style="45" customWidth="1"/>
    <col min="4872" max="4872" width="4.875" style="45" customWidth="1"/>
    <col min="4873" max="4873" width="5.625" style="45" customWidth="1"/>
    <col min="4874" max="4874" width="8.25" style="45" customWidth="1"/>
    <col min="4875" max="4875" width="5.875" style="45" customWidth="1"/>
    <col min="4876" max="4876" width="2.125" style="45" customWidth="1"/>
    <col min="4877" max="4877" width="4.875" style="45" customWidth="1"/>
    <col min="4878" max="4878" width="5.625" style="45" customWidth="1"/>
    <col min="4879" max="4879" width="7.375" style="45" customWidth="1"/>
    <col min="4880" max="4880" width="6.125" style="45" customWidth="1"/>
    <col min="4881" max="4881" width="2.625" style="45" customWidth="1"/>
    <col min="4882" max="4882" width="4.875" style="45" customWidth="1"/>
    <col min="4883" max="4883" width="6.75" style="45" customWidth="1"/>
    <col min="4884" max="4884" width="7.375" style="45" customWidth="1"/>
    <col min="4885" max="4885" width="5.25" style="45" customWidth="1"/>
    <col min="4886" max="4886" width="2.625" style="45" customWidth="1"/>
    <col min="4887" max="4887" width="4.875" style="45" customWidth="1"/>
    <col min="4888" max="4888" width="5.625" style="45" customWidth="1"/>
    <col min="4889" max="5120" width="7.125" style="45"/>
    <col min="5121" max="5121" width="3.375" style="45" customWidth="1"/>
    <col min="5122" max="5122" width="2.125" style="45" customWidth="1"/>
    <col min="5123" max="5123" width="4.75" style="45" customWidth="1"/>
    <col min="5124" max="5124" width="5.625" style="45" customWidth="1"/>
    <col min="5125" max="5125" width="8.125" style="45" customWidth="1"/>
    <col min="5126" max="5126" width="3.75" style="45" customWidth="1"/>
    <col min="5127" max="5127" width="2.625" style="45" customWidth="1"/>
    <col min="5128" max="5128" width="4.875" style="45" customWidth="1"/>
    <col min="5129" max="5129" width="5.625" style="45" customWidth="1"/>
    <col min="5130" max="5130" width="8.25" style="45" customWidth="1"/>
    <col min="5131" max="5131" width="5.875" style="45" customWidth="1"/>
    <col min="5132" max="5132" width="2.125" style="45" customWidth="1"/>
    <col min="5133" max="5133" width="4.875" style="45" customWidth="1"/>
    <col min="5134" max="5134" width="5.625" style="45" customWidth="1"/>
    <col min="5135" max="5135" width="7.375" style="45" customWidth="1"/>
    <col min="5136" max="5136" width="6.125" style="45" customWidth="1"/>
    <col min="5137" max="5137" width="2.625" style="45" customWidth="1"/>
    <col min="5138" max="5138" width="4.875" style="45" customWidth="1"/>
    <col min="5139" max="5139" width="6.75" style="45" customWidth="1"/>
    <col min="5140" max="5140" width="7.375" style="45" customWidth="1"/>
    <col min="5141" max="5141" width="5.25" style="45" customWidth="1"/>
    <col min="5142" max="5142" width="2.625" style="45" customWidth="1"/>
    <col min="5143" max="5143" width="4.875" style="45" customWidth="1"/>
    <col min="5144" max="5144" width="5.625" style="45" customWidth="1"/>
    <col min="5145" max="5376" width="7.125" style="45"/>
    <col min="5377" max="5377" width="3.375" style="45" customWidth="1"/>
    <col min="5378" max="5378" width="2.125" style="45" customWidth="1"/>
    <col min="5379" max="5379" width="4.75" style="45" customWidth="1"/>
    <col min="5380" max="5380" width="5.625" style="45" customWidth="1"/>
    <col min="5381" max="5381" width="8.125" style="45" customWidth="1"/>
    <col min="5382" max="5382" width="3.75" style="45" customWidth="1"/>
    <col min="5383" max="5383" width="2.625" style="45" customWidth="1"/>
    <col min="5384" max="5384" width="4.875" style="45" customWidth="1"/>
    <col min="5385" max="5385" width="5.625" style="45" customWidth="1"/>
    <col min="5386" max="5386" width="8.25" style="45" customWidth="1"/>
    <col min="5387" max="5387" width="5.875" style="45" customWidth="1"/>
    <col min="5388" max="5388" width="2.125" style="45" customWidth="1"/>
    <col min="5389" max="5389" width="4.875" style="45" customWidth="1"/>
    <col min="5390" max="5390" width="5.625" style="45" customWidth="1"/>
    <col min="5391" max="5391" width="7.375" style="45" customWidth="1"/>
    <col min="5392" max="5392" width="6.125" style="45" customWidth="1"/>
    <col min="5393" max="5393" width="2.625" style="45" customWidth="1"/>
    <col min="5394" max="5394" width="4.875" style="45" customWidth="1"/>
    <col min="5395" max="5395" width="6.75" style="45" customWidth="1"/>
    <col min="5396" max="5396" width="7.375" style="45" customWidth="1"/>
    <col min="5397" max="5397" width="5.25" style="45" customWidth="1"/>
    <col min="5398" max="5398" width="2.625" style="45" customWidth="1"/>
    <col min="5399" max="5399" width="4.875" style="45" customWidth="1"/>
    <col min="5400" max="5400" width="5.625" style="45" customWidth="1"/>
    <col min="5401" max="5632" width="7.125" style="45"/>
    <col min="5633" max="5633" width="3.375" style="45" customWidth="1"/>
    <col min="5634" max="5634" width="2.125" style="45" customWidth="1"/>
    <col min="5635" max="5635" width="4.75" style="45" customWidth="1"/>
    <col min="5636" max="5636" width="5.625" style="45" customWidth="1"/>
    <col min="5637" max="5637" width="8.125" style="45" customWidth="1"/>
    <col min="5638" max="5638" width="3.75" style="45" customWidth="1"/>
    <col min="5639" max="5639" width="2.625" style="45" customWidth="1"/>
    <col min="5640" max="5640" width="4.875" style="45" customWidth="1"/>
    <col min="5641" max="5641" width="5.625" style="45" customWidth="1"/>
    <col min="5642" max="5642" width="8.25" style="45" customWidth="1"/>
    <col min="5643" max="5643" width="5.875" style="45" customWidth="1"/>
    <col min="5644" max="5644" width="2.125" style="45" customWidth="1"/>
    <col min="5645" max="5645" width="4.875" style="45" customWidth="1"/>
    <col min="5646" max="5646" width="5.625" style="45" customWidth="1"/>
    <col min="5647" max="5647" width="7.375" style="45" customWidth="1"/>
    <col min="5648" max="5648" width="6.125" style="45" customWidth="1"/>
    <col min="5649" max="5649" width="2.625" style="45" customWidth="1"/>
    <col min="5650" max="5650" width="4.875" style="45" customWidth="1"/>
    <col min="5651" max="5651" width="6.75" style="45" customWidth="1"/>
    <col min="5652" max="5652" width="7.375" style="45" customWidth="1"/>
    <col min="5653" max="5653" width="5.25" style="45" customWidth="1"/>
    <col min="5654" max="5654" width="2.625" style="45" customWidth="1"/>
    <col min="5655" max="5655" width="4.875" style="45" customWidth="1"/>
    <col min="5656" max="5656" width="5.625" style="45" customWidth="1"/>
    <col min="5657" max="5888" width="7.125" style="45"/>
    <col min="5889" max="5889" width="3.375" style="45" customWidth="1"/>
    <col min="5890" max="5890" width="2.125" style="45" customWidth="1"/>
    <col min="5891" max="5891" width="4.75" style="45" customWidth="1"/>
    <col min="5892" max="5892" width="5.625" style="45" customWidth="1"/>
    <col min="5893" max="5893" width="8.125" style="45" customWidth="1"/>
    <col min="5894" max="5894" width="3.75" style="45" customWidth="1"/>
    <col min="5895" max="5895" width="2.625" style="45" customWidth="1"/>
    <col min="5896" max="5896" width="4.875" style="45" customWidth="1"/>
    <col min="5897" max="5897" width="5.625" style="45" customWidth="1"/>
    <col min="5898" max="5898" width="8.25" style="45" customWidth="1"/>
    <col min="5899" max="5899" width="5.875" style="45" customWidth="1"/>
    <col min="5900" max="5900" width="2.125" style="45" customWidth="1"/>
    <col min="5901" max="5901" width="4.875" style="45" customWidth="1"/>
    <col min="5902" max="5902" width="5.625" style="45" customWidth="1"/>
    <col min="5903" max="5903" width="7.375" style="45" customWidth="1"/>
    <col min="5904" max="5904" width="6.125" style="45" customWidth="1"/>
    <col min="5905" max="5905" width="2.625" style="45" customWidth="1"/>
    <col min="5906" max="5906" width="4.875" style="45" customWidth="1"/>
    <col min="5907" max="5907" width="6.75" style="45" customWidth="1"/>
    <col min="5908" max="5908" width="7.375" style="45" customWidth="1"/>
    <col min="5909" max="5909" width="5.25" style="45" customWidth="1"/>
    <col min="5910" max="5910" width="2.625" style="45" customWidth="1"/>
    <col min="5911" max="5911" width="4.875" style="45" customWidth="1"/>
    <col min="5912" max="5912" width="5.625" style="45" customWidth="1"/>
    <col min="5913" max="6144" width="7.125" style="45"/>
    <col min="6145" max="6145" width="3.375" style="45" customWidth="1"/>
    <col min="6146" max="6146" width="2.125" style="45" customWidth="1"/>
    <col min="6147" max="6147" width="4.75" style="45" customWidth="1"/>
    <col min="6148" max="6148" width="5.625" style="45" customWidth="1"/>
    <col min="6149" max="6149" width="8.125" style="45" customWidth="1"/>
    <col min="6150" max="6150" width="3.75" style="45" customWidth="1"/>
    <col min="6151" max="6151" width="2.625" style="45" customWidth="1"/>
    <col min="6152" max="6152" width="4.875" style="45" customWidth="1"/>
    <col min="6153" max="6153" width="5.625" style="45" customWidth="1"/>
    <col min="6154" max="6154" width="8.25" style="45" customWidth="1"/>
    <col min="6155" max="6155" width="5.875" style="45" customWidth="1"/>
    <col min="6156" max="6156" width="2.125" style="45" customWidth="1"/>
    <col min="6157" max="6157" width="4.875" style="45" customWidth="1"/>
    <col min="6158" max="6158" width="5.625" style="45" customWidth="1"/>
    <col min="6159" max="6159" width="7.375" style="45" customWidth="1"/>
    <col min="6160" max="6160" width="6.125" style="45" customWidth="1"/>
    <col min="6161" max="6161" width="2.625" style="45" customWidth="1"/>
    <col min="6162" max="6162" width="4.875" style="45" customWidth="1"/>
    <col min="6163" max="6163" width="6.75" style="45" customWidth="1"/>
    <col min="6164" max="6164" width="7.375" style="45" customWidth="1"/>
    <col min="6165" max="6165" width="5.25" style="45" customWidth="1"/>
    <col min="6166" max="6166" width="2.625" style="45" customWidth="1"/>
    <col min="6167" max="6167" width="4.875" style="45" customWidth="1"/>
    <col min="6168" max="6168" width="5.625" style="45" customWidth="1"/>
    <col min="6169" max="6400" width="7.125" style="45"/>
    <col min="6401" max="6401" width="3.375" style="45" customWidth="1"/>
    <col min="6402" max="6402" width="2.125" style="45" customWidth="1"/>
    <col min="6403" max="6403" width="4.75" style="45" customWidth="1"/>
    <col min="6404" max="6404" width="5.625" style="45" customWidth="1"/>
    <col min="6405" max="6405" width="8.125" style="45" customWidth="1"/>
    <col min="6406" max="6406" width="3.75" style="45" customWidth="1"/>
    <col min="6407" max="6407" width="2.625" style="45" customWidth="1"/>
    <col min="6408" max="6408" width="4.875" style="45" customWidth="1"/>
    <col min="6409" max="6409" width="5.625" style="45" customWidth="1"/>
    <col min="6410" max="6410" width="8.25" style="45" customWidth="1"/>
    <col min="6411" max="6411" width="5.875" style="45" customWidth="1"/>
    <col min="6412" max="6412" width="2.125" style="45" customWidth="1"/>
    <col min="6413" max="6413" width="4.875" style="45" customWidth="1"/>
    <col min="6414" max="6414" width="5.625" style="45" customWidth="1"/>
    <col min="6415" max="6415" width="7.375" style="45" customWidth="1"/>
    <col min="6416" max="6416" width="6.125" style="45" customWidth="1"/>
    <col min="6417" max="6417" width="2.625" style="45" customWidth="1"/>
    <col min="6418" max="6418" width="4.875" style="45" customWidth="1"/>
    <col min="6419" max="6419" width="6.75" style="45" customWidth="1"/>
    <col min="6420" max="6420" width="7.375" style="45" customWidth="1"/>
    <col min="6421" max="6421" width="5.25" style="45" customWidth="1"/>
    <col min="6422" max="6422" width="2.625" style="45" customWidth="1"/>
    <col min="6423" max="6423" width="4.875" style="45" customWidth="1"/>
    <col min="6424" max="6424" width="5.625" style="45" customWidth="1"/>
    <col min="6425" max="6656" width="7.125" style="45"/>
    <col min="6657" max="6657" width="3.375" style="45" customWidth="1"/>
    <col min="6658" max="6658" width="2.125" style="45" customWidth="1"/>
    <col min="6659" max="6659" width="4.75" style="45" customWidth="1"/>
    <col min="6660" max="6660" width="5.625" style="45" customWidth="1"/>
    <col min="6661" max="6661" width="8.125" style="45" customWidth="1"/>
    <col min="6662" max="6662" width="3.75" style="45" customWidth="1"/>
    <col min="6663" max="6663" width="2.625" style="45" customWidth="1"/>
    <col min="6664" max="6664" width="4.875" style="45" customWidth="1"/>
    <col min="6665" max="6665" width="5.625" style="45" customWidth="1"/>
    <col min="6666" max="6666" width="8.25" style="45" customWidth="1"/>
    <col min="6667" max="6667" width="5.875" style="45" customWidth="1"/>
    <col min="6668" max="6668" width="2.125" style="45" customWidth="1"/>
    <col min="6669" max="6669" width="4.875" style="45" customWidth="1"/>
    <col min="6670" max="6670" width="5.625" style="45" customWidth="1"/>
    <col min="6671" max="6671" width="7.375" style="45" customWidth="1"/>
    <col min="6672" max="6672" width="6.125" style="45" customWidth="1"/>
    <col min="6673" max="6673" width="2.625" style="45" customWidth="1"/>
    <col min="6674" max="6674" width="4.875" style="45" customWidth="1"/>
    <col min="6675" max="6675" width="6.75" style="45" customWidth="1"/>
    <col min="6676" max="6676" width="7.375" style="45" customWidth="1"/>
    <col min="6677" max="6677" width="5.25" style="45" customWidth="1"/>
    <col min="6678" max="6678" width="2.625" style="45" customWidth="1"/>
    <col min="6679" max="6679" width="4.875" style="45" customWidth="1"/>
    <col min="6680" max="6680" width="5.625" style="45" customWidth="1"/>
    <col min="6681" max="6912" width="7.125" style="45"/>
    <col min="6913" max="6913" width="3.375" style="45" customWidth="1"/>
    <col min="6914" max="6914" width="2.125" style="45" customWidth="1"/>
    <col min="6915" max="6915" width="4.75" style="45" customWidth="1"/>
    <col min="6916" max="6916" width="5.625" style="45" customWidth="1"/>
    <col min="6917" max="6917" width="8.125" style="45" customWidth="1"/>
    <col min="6918" max="6918" width="3.75" style="45" customWidth="1"/>
    <col min="6919" max="6919" width="2.625" style="45" customWidth="1"/>
    <col min="6920" max="6920" width="4.875" style="45" customWidth="1"/>
    <col min="6921" max="6921" width="5.625" style="45" customWidth="1"/>
    <col min="6922" max="6922" width="8.25" style="45" customWidth="1"/>
    <col min="6923" max="6923" width="5.875" style="45" customWidth="1"/>
    <col min="6924" max="6924" width="2.125" style="45" customWidth="1"/>
    <col min="6925" max="6925" width="4.875" style="45" customWidth="1"/>
    <col min="6926" max="6926" width="5.625" style="45" customWidth="1"/>
    <col min="6927" max="6927" width="7.375" style="45" customWidth="1"/>
    <col min="6928" max="6928" width="6.125" style="45" customWidth="1"/>
    <col min="6929" max="6929" width="2.625" style="45" customWidth="1"/>
    <col min="6930" max="6930" width="4.875" style="45" customWidth="1"/>
    <col min="6931" max="6931" width="6.75" style="45" customWidth="1"/>
    <col min="6932" max="6932" width="7.375" style="45" customWidth="1"/>
    <col min="6933" max="6933" width="5.25" style="45" customWidth="1"/>
    <col min="6934" max="6934" width="2.625" style="45" customWidth="1"/>
    <col min="6935" max="6935" width="4.875" style="45" customWidth="1"/>
    <col min="6936" max="6936" width="5.625" style="45" customWidth="1"/>
    <col min="6937" max="7168" width="7.125" style="45"/>
    <col min="7169" max="7169" width="3.375" style="45" customWidth="1"/>
    <col min="7170" max="7170" width="2.125" style="45" customWidth="1"/>
    <col min="7171" max="7171" width="4.75" style="45" customWidth="1"/>
    <col min="7172" max="7172" width="5.625" style="45" customWidth="1"/>
    <col min="7173" max="7173" width="8.125" style="45" customWidth="1"/>
    <col min="7174" max="7174" width="3.75" style="45" customWidth="1"/>
    <col min="7175" max="7175" width="2.625" style="45" customWidth="1"/>
    <col min="7176" max="7176" width="4.875" style="45" customWidth="1"/>
    <col min="7177" max="7177" width="5.625" style="45" customWidth="1"/>
    <col min="7178" max="7178" width="8.25" style="45" customWidth="1"/>
    <col min="7179" max="7179" width="5.875" style="45" customWidth="1"/>
    <col min="7180" max="7180" width="2.125" style="45" customWidth="1"/>
    <col min="7181" max="7181" width="4.875" style="45" customWidth="1"/>
    <col min="7182" max="7182" width="5.625" style="45" customWidth="1"/>
    <col min="7183" max="7183" width="7.375" style="45" customWidth="1"/>
    <col min="7184" max="7184" width="6.125" style="45" customWidth="1"/>
    <col min="7185" max="7185" width="2.625" style="45" customWidth="1"/>
    <col min="7186" max="7186" width="4.875" style="45" customWidth="1"/>
    <col min="7187" max="7187" width="6.75" style="45" customWidth="1"/>
    <col min="7188" max="7188" width="7.375" style="45" customWidth="1"/>
    <col min="7189" max="7189" width="5.25" style="45" customWidth="1"/>
    <col min="7190" max="7190" width="2.625" style="45" customWidth="1"/>
    <col min="7191" max="7191" width="4.875" style="45" customWidth="1"/>
    <col min="7192" max="7192" width="5.625" style="45" customWidth="1"/>
    <col min="7193" max="7424" width="7.125" style="45"/>
    <col min="7425" max="7425" width="3.375" style="45" customWidth="1"/>
    <col min="7426" max="7426" width="2.125" style="45" customWidth="1"/>
    <col min="7427" max="7427" width="4.75" style="45" customWidth="1"/>
    <col min="7428" max="7428" width="5.625" style="45" customWidth="1"/>
    <col min="7429" max="7429" width="8.125" style="45" customWidth="1"/>
    <col min="7430" max="7430" width="3.75" style="45" customWidth="1"/>
    <col min="7431" max="7431" width="2.625" style="45" customWidth="1"/>
    <col min="7432" max="7432" width="4.875" style="45" customWidth="1"/>
    <col min="7433" max="7433" width="5.625" style="45" customWidth="1"/>
    <col min="7434" max="7434" width="8.25" style="45" customWidth="1"/>
    <col min="7435" max="7435" width="5.875" style="45" customWidth="1"/>
    <col min="7436" max="7436" width="2.125" style="45" customWidth="1"/>
    <col min="7437" max="7437" width="4.875" style="45" customWidth="1"/>
    <col min="7438" max="7438" width="5.625" style="45" customWidth="1"/>
    <col min="7439" max="7439" width="7.375" style="45" customWidth="1"/>
    <col min="7440" max="7440" width="6.125" style="45" customWidth="1"/>
    <col min="7441" max="7441" width="2.625" style="45" customWidth="1"/>
    <col min="7442" max="7442" width="4.875" style="45" customWidth="1"/>
    <col min="7443" max="7443" width="6.75" style="45" customWidth="1"/>
    <col min="7444" max="7444" width="7.375" style="45" customWidth="1"/>
    <col min="7445" max="7445" width="5.25" style="45" customWidth="1"/>
    <col min="7446" max="7446" width="2.625" style="45" customWidth="1"/>
    <col min="7447" max="7447" width="4.875" style="45" customWidth="1"/>
    <col min="7448" max="7448" width="5.625" style="45" customWidth="1"/>
    <col min="7449" max="7680" width="7.125" style="45"/>
    <col min="7681" max="7681" width="3.375" style="45" customWidth="1"/>
    <col min="7682" max="7682" width="2.125" style="45" customWidth="1"/>
    <col min="7683" max="7683" width="4.75" style="45" customWidth="1"/>
    <col min="7684" max="7684" width="5.625" style="45" customWidth="1"/>
    <col min="7685" max="7685" width="8.125" style="45" customWidth="1"/>
    <col min="7686" max="7686" width="3.75" style="45" customWidth="1"/>
    <col min="7687" max="7687" width="2.625" style="45" customWidth="1"/>
    <col min="7688" max="7688" width="4.875" style="45" customWidth="1"/>
    <col min="7689" max="7689" width="5.625" style="45" customWidth="1"/>
    <col min="7690" max="7690" width="8.25" style="45" customWidth="1"/>
    <col min="7691" max="7691" width="5.875" style="45" customWidth="1"/>
    <col min="7692" max="7692" width="2.125" style="45" customWidth="1"/>
    <col min="7693" max="7693" width="4.875" style="45" customWidth="1"/>
    <col min="7694" max="7694" width="5.625" style="45" customWidth="1"/>
    <col min="7695" max="7695" width="7.375" style="45" customWidth="1"/>
    <col min="7696" max="7696" width="6.125" style="45" customWidth="1"/>
    <col min="7697" max="7697" width="2.625" style="45" customWidth="1"/>
    <col min="7698" max="7698" width="4.875" style="45" customWidth="1"/>
    <col min="7699" max="7699" width="6.75" style="45" customWidth="1"/>
    <col min="7700" max="7700" width="7.375" style="45" customWidth="1"/>
    <col min="7701" max="7701" width="5.25" style="45" customWidth="1"/>
    <col min="7702" max="7702" width="2.625" style="45" customWidth="1"/>
    <col min="7703" max="7703" width="4.875" style="45" customWidth="1"/>
    <col min="7704" max="7704" width="5.625" style="45" customWidth="1"/>
    <col min="7705" max="7936" width="7.125" style="45"/>
    <col min="7937" max="7937" width="3.375" style="45" customWidth="1"/>
    <col min="7938" max="7938" width="2.125" style="45" customWidth="1"/>
    <col min="7939" max="7939" width="4.75" style="45" customWidth="1"/>
    <col min="7940" max="7940" width="5.625" style="45" customWidth="1"/>
    <col min="7941" max="7941" width="8.125" style="45" customWidth="1"/>
    <col min="7942" max="7942" width="3.75" style="45" customWidth="1"/>
    <col min="7943" max="7943" width="2.625" style="45" customWidth="1"/>
    <col min="7944" max="7944" width="4.875" style="45" customWidth="1"/>
    <col min="7945" max="7945" width="5.625" style="45" customWidth="1"/>
    <col min="7946" max="7946" width="8.25" style="45" customWidth="1"/>
    <col min="7947" max="7947" width="5.875" style="45" customWidth="1"/>
    <col min="7948" max="7948" width="2.125" style="45" customWidth="1"/>
    <col min="7949" max="7949" width="4.875" style="45" customWidth="1"/>
    <col min="7950" max="7950" width="5.625" style="45" customWidth="1"/>
    <col min="7951" max="7951" width="7.375" style="45" customWidth="1"/>
    <col min="7952" max="7952" width="6.125" style="45" customWidth="1"/>
    <col min="7953" max="7953" width="2.625" style="45" customWidth="1"/>
    <col min="7954" max="7954" width="4.875" style="45" customWidth="1"/>
    <col min="7955" max="7955" width="6.75" style="45" customWidth="1"/>
    <col min="7956" max="7956" width="7.375" style="45" customWidth="1"/>
    <col min="7957" max="7957" width="5.25" style="45" customWidth="1"/>
    <col min="7958" max="7958" width="2.625" style="45" customWidth="1"/>
    <col min="7959" max="7959" width="4.875" style="45" customWidth="1"/>
    <col min="7960" max="7960" width="5.625" style="45" customWidth="1"/>
    <col min="7961" max="8192" width="7.125" style="45"/>
    <col min="8193" max="8193" width="3.375" style="45" customWidth="1"/>
    <col min="8194" max="8194" width="2.125" style="45" customWidth="1"/>
    <col min="8195" max="8195" width="4.75" style="45" customWidth="1"/>
    <col min="8196" max="8196" width="5.625" style="45" customWidth="1"/>
    <col min="8197" max="8197" width="8.125" style="45" customWidth="1"/>
    <col min="8198" max="8198" width="3.75" style="45" customWidth="1"/>
    <col min="8199" max="8199" width="2.625" style="45" customWidth="1"/>
    <col min="8200" max="8200" width="4.875" style="45" customWidth="1"/>
    <col min="8201" max="8201" width="5.625" style="45" customWidth="1"/>
    <col min="8202" max="8202" width="8.25" style="45" customWidth="1"/>
    <col min="8203" max="8203" width="5.875" style="45" customWidth="1"/>
    <col min="8204" max="8204" width="2.125" style="45" customWidth="1"/>
    <col min="8205" max="8205" width="4.875" style="45" customWidth="1"/>
    <col min="8206" max="8206" width="5.625" style="45" customWidth="1"/>
    <col min="8207" max="8207" width="7.375" style="45" customWidth="1"/>
    <col min="8208" max="8208" width="6.125" style="45" customWidth="1"/>
    <col min="8209" max="8209" width="2.625" style="45" customWidth="1"/>
    <col min="8210" max="8210" width="4.875" style="45" customWidth="1"/>
    <col min="8211" max="8211" width="6.75" style="45" customWidth="1"/>
    <col min="8212" max="8212" width="7.375" style="45" customWidth="1"/>
    <col min="8213" max="8213" width="5.25" style="45" customWidth="1"/>
    <col min="8214" max="8214" width="2.625" style="45" customWidth="1"/>
    <col min="8215" max="8215" width="4.875" style="45" customWidth="1"/>
    <col min="8216" max="8216" width="5.625" style="45" customWidth="1"/>
    <col min="8217" max="8448" width="7.125" style="45"/>
    <col min="8449" max="8449" width="3.375" style="45" customWidth="1"/>
    <col min="8450" max="8450" width="2.125" style="45" customWidth="1"/>
    <col min="8451" max="8451" width="4.75" style="45" customWidth="1"/>
    <col min="8452" max="8452" width="5.625" style="45" customWidth="1"/>
    <col min="8453" max="8453" width="8.125" style="45" customWidth="1"/>
    <col min="8454" max="8454" width="3.75" style="45" customWidth="1"/>
    <col min="8455" max="8455" width="2.625" style="45" customWidth="1"/>
    <col min="8456" max="8456" width="4.875" style="45" customWidth="1"/>
    <col min="8457" max="8457" width="5.625" style="45" customWidth="1"/>
    <col min="8458" max="8458" width="8.25" style="45" customWidth="1"/>
    <col min="8459" max="8459" width="5.875" style="45" customWidth="1"/>
    <col min="8460" max="8460" width="2.125" style="45" customWidth="1"/>
    <col min="8461" max="8461" width="4.875" style="45" customWidth="1"/>
    <col min="8462" max="8462" width="5.625" style="45" customWidth="1"/>
    <col min="8463" max="8463" width="7.375" style="45" customWidth="1"/>
    <col min="8464" max="8464" width="6.125" style="45" customWidth="1"/>
    <col min="8465" max="8465" width="2.625" style="45" customWidth="1"/>
    <col min="8466" max="8466" width="4.875" style="45" customWidth="1"/>
    <col min="8467" max="8467" width="6.75" style="45" customWidth="1"/>
    <col min="8468" max="8468" width="7.375" style="45" customWidth="1"/>
    <col min="8469" max="8469" width="5.25" style="45" customWidth="1"/>
    <col min="8470" max="8470" width="2.625" style="45" customWidth="1"/>
    <col min="8471" max="8471" width="4.875" style="45" customWidth="1"/>
    <col min="8472" max="8472" width="5.625" style="45" customWidth="1"/>
    <col min="8473" max="8704" width="7.125" style="45"/>
    <col min="8705" max="8705" width="3.375" style="45" customWidth="1"/>
    <col min="8706" max="8706" width="2.125" style="45" customWidth="1"/>
    <col min="8707" max="8707" width="4.75" style="45" customWidth="1"/>
    <col min="8708" max="8708" width="5.625" style="45" customWidth="1"/>
    <col min="8709" max="8709" width="8.125" style="45" customWidth="1"/>
    <col min="8710" max="8710" width="3.75" style="45" customWidth="1"/>
    <col min="8711" max="8711" width="2.625" style="45" customWidth="1"/>
    <col min="8712" max="8712" width="4.875" style="45" customWidth="1"/>
    <col min="8713" max="8713" width="5.625" style="45" customWidth="1"/>
    <col min="8714" max="8714" width="8.25" style="45" customWidth="1"/>
    <col min="8715" max="8715" width="5.875" style="45" customWidth="1"/>
    <col min="8716" max="8716" width="2.125" style="45" customWidth="1"/>
    <col min="8717" max="8717" width="4.875" style="45" customWidth="1"/>
    <col min="8718" max="8718" width="5.625" style="45" customWidth="1"/>
    <col min="8719" max="8719" width="7.375" style="45" customWidth="1"/>
    <col min="8720" max="8720" width="6.125" style="45" customWidth="1"/>
    <col min="8721" max="8721" width="2.625" style="45" customWidth="1"/>
    <col min="8722" max="8722" width="4.875" style="45" customWidth="1"/>
    <col min="8723" max="8723" width="6.75" style="45" customWidth="1"/>
    <col min="8724" max="8724" width="7.375" style="45" customWidth="1"/>
    <col min="8725" max="8725" width="5.25" style="45" customWidth="1"/>
    <col min="8726" max="8726" width="2.625" style="45" customWidth="1"/>
    <col min="8727" max="8727" width="4.875" style="45" customWidth="1"/>
    <col min="8728" max="8728" width="5.625" style="45" customWidth="1"/>
    <col min="8729" max="8960" width="7.125" style="45"/>
    <col min="8961" max="8961" width="3.375" style="45" customWidth="1"/>
    <col min="8962" max="8962" width="2.125" style="45" customWidth="1"/>
    <col min="8963" max="8963" width="4.75" style="45" customWidth="1"/>
    <col min="8964" max="8964" width="5.625" style="45" customWidth="1"/>
    <col min="8965" max="8965" width="8.125" style="45" customWidth="1"/>
    <col min="8966" max="8966" width="3.75" style="45" customWidth="1"/>
    <col min="8967" max="8967" width="2.625" style="45" customWidth="1"/>
    <col min="8968" max="8968" width="4.875" style="45" customWidth="1"/>
    <col min="8969" max="8969" width="5.625" style="45" customWidth="1"/>
    <col min="8970" max="8970" width="8.25" style="45" customWidth="1"/>
    <col min="8971" max="8971" width="5.875" style="45" customWidth="1"/>
    <col min="8972" max="8972" width="2.125" style="45" customWidth="1"/>
    <col min="8973" max="8973" width="4.875" style="45" customWidth="1"/>
    <col min="8974" max="8974" width="5.625" style="45" customWidth="1"/>
    <col min="8975" max="8975" width="7.375" style="45" customWidth="1"/>
    <col min="8976" max="8976" width="6.125" style="45" customWidth="1"/>
    <col min="8977" max="8977" width="2.625" style="45" customWidth="1"/>
    <col min="8978" max="8978" width="4.875" style="45" customWidth="1"/>
    <col min="8979" max="8979" width="6.75" style="45" customWidth="1"/>
    <col min="8980" max="8980" width="7.375" style="45" customWidth="1"/>
    <col min="8981" max="8981" width="5.25" style="45" customWidth="1"/>
    <col min="8982" max="8982" width="2.625" style="45" customWidth="1"/>
    <col min="8983" max="8983" width="4.875" style="45" customWidth="1"/>
    <col min="8984" max="8984" width="5.625" style="45" customWidth="1"/>
    <col min="8985" max="9216" width="7.125" style="45"/>
    <col min="9217" max="9217" width="3.375" style="45" customWidth="1"/>
    <col min="9218" max="9218" width="2.125" style="45" customWidth="1"/>
    <col min="9219" max="9219" width="4.75" style="45" customWidth="1"/>
    <col min="9220" max="9220" width="5.625" style="45" customWidth="1"/>
    <col min="9221" max="9221" width="8.125" style="45" customWidth="1"/>
    <col min="9222" max="9222" width="3.75" style="45" customWidth="1"/>
    <col min="9223" max="9223" width="2.625" style="45" customWidth="1"/>
    <col min="9224" max="9224" width="4.875" style="45" customWidth="1"/>
    <col min="9225" max="9225" width="5.625" style="45" customWidth="1"/>
    <col min="9226" max="9226" width="8.25" style="45" customWidth="1"/>
    <col min="9227" max="9227" width="5.875" style="45" customWidth="1"/>
    <col min="9228" max="9228" width="2.125" style="45" customWidth="1"/>
    <col min="9229" max="9229" width="4.875" style="45" customWidth="1"/>
    <col min="9230" max="9230" width="5.625" style="45" customWidth="1"/>
    <col min="9231" max="9231" width="7.375" style="45" customWidth="1"/>
    <col min="9232" max="9232" width="6.125" style="45" customWidth="1"/>
    <col min="9233" max="9233" width="2.625" style="45" customWidth="1"/>
    <col min="9234" max="9234" width="4.875" style="45" customWidth="1"/>
    <col min="9235" max="9235" width="6.75" style="45" customWidth="1"/>
    <col min="9236" max="9236" width="7.375" style="45" customWidth="1"/>
    <col min="9237" max="9237" width="5.25" style="45" customWidth="1"/>
    <col min="9238" max="9238" width="2.625" style="45" customWidth="1"/>
    <col min="9239" max="9239" width="4.875" style="45" customWidth="1"/>
    <col min="9240" max="9240" width="5.625" style="45" customWidth="1"/>
    <col min="9241" max="9472" width="7.125" style="45"/>
    <col min="9473" max="9473" width="3.375" style="45" customWidth="1"/>
    <col min="9474" max="9474" width="2.125" style="45" customWidth="1"/>
    <col min="9475" max="9475" width="4.75" style="45" customWidth="1"/>
    <col min="9476" max="9476" width="5.625" style="45" customWidth="1"/>
    <col min="9477" max="9477" width="8.125" style="45" customWidth="1"/>
    <col min="9478" max="9478" width="3.75" style="45" customWidth="1"/>
    <col min="9479" max="9479" width="2.625" style="45" customWidth="1"/>
    <col min="9480" max="9480" width="4.875" style="45" customWidth="1"/>
    <col min="9481" max="9481" width="5.625" style="45" customWidth="1"/>
    <col min="9482" max="9482" width="8.25" style="45" customWidth="1"/>
    <col min="9483" max="9483" width="5.875" style="45" customWidth="1"/>
    <col min="9484" max="9484" width="2.125" style="45" customWidth="1"/>
    <col min="9485" max="9485" width="4.875" style="45" customWidth="1"/>
    <col min="9486" max="9486" width="5.625" style="45" customWidth="1"/>
    <col min="9487" max="9487" width="7.375" style="45" customWidth="1"/>
    <col min="9488" max="9488" width="6.125" style="45" customWidth="1"/>
    <col min="9489" max="9489" width="2.625" style="45" customWidth="1"/>
    <col min="9490" max="9490" width="4.875" style="45" customWidth="1"/>
    <col min="9491" max="9491" width="6.75" style="45" customWidth="1"/>
    <col min="9492" max="9492" width="7.375" style="45" customWidth="1"/>
    <col min="9493" max="9493" width="5.25" style="45" customWidth="1"/>
    <col min="9494" max="9494" width="2.625" style="45" customWidth="1"/>
    <col min="9495" max="9495" width="4.875" style="45" customWidth="1"/>
    <col min="9496" max="9496" width="5.625" style="45" customWidth="1"/>
    <col min="9497" max="9728" width="7.125" style="45"/>
    <col min="9729" max="9729" width="3.375" style="45" customWidth="1"/>
    <col min="9730" max="9730" width="2.125" style="45" customWidth="1"/>
    <col min="9731" max="9731" width="4.75" style="45" customWidth="1"/>
    <col min="9732" max="9732" width="5.625" style="45" customWidth="1"/>
    <col min="9733" max="9733" width="8.125" style="45" customWidth="1"/>
    <col min="9734" max="9734" width="3.75" style="45" customWidth="1"/>
    <col min="9735" max="9735" width="2.625" style="45" customWidth="1"/>
    <col min="9736" max="9736" width="4.875" style="45" customWidth="1"/>
    <col min="9737" max="9737" width="5.625" style="45" customWidth="1"/>
    <col min="9738" max="9738" width="8.25" style="45" customWidth="1"/>
    <col min="9739" max="9739" width="5.875" style="45" customWidth="1"/>
    <col min="9740" max="9740" width="2.125" style="45" customWidth="1"/>
    <col min="9741" max="9741" width="4.875" style="45" customWidth="1"/>
    <col min="9742" max="9742" width="5.625" style="45" customWidth="1"/>
    <col min="9743" max="9743" width="7.375" style="45" customWidth="1"/>
    <col min="9744" max="9744" width="6.125" style="45" customWidth="1"/>
    <col min="9745" max="9745" width="2.625" style="45" customWidth="1"/>
    <col min="9746" max="9746" width="4.875" style="45" customWidth="1"/>
    <col min="9747" max="9747" width="6.75" style="45" customWidth="1"/>
    <col min="9748" max="9748" width="7.375" style="45" customWidth="1"/>
    <col min="9749" max="9749" width="5.25" style="45" customWidth="1"/>
    <col min="9750" max="9750" width="2.625" style="45" customWidth="1"/>
    <col min="9751" max="9751" width="4.875" style="45" customWidth="1"/>
    <col min="9752" max="9752" width="5.625" style="45" customWidth="1"/>
    <col min="9753" max="9984" width="7.125" style="45"/>
    <col min="9985" max="9985" width="3.375" style="45" customWidth="1"/>
    <col min="9986" max="9986" width="2.125" style="45" customWidth="1"/>
    <col min="9987" max="9987" width="4.75" style="45" customWidth="1"/>
    <col min="9988" max="9988" width="5.625" style="45" customWidth="1"/>
    <col min="9989" max="9989" width="8.125" style="45" customWidth="1"/>
    <col min="9990" max="9990" width="3.75" style="45" customWidth="1"/>
    <col min="9991" max="9991" width="2.625" style="45" customWidth="1"/>
    <col min="9992" max="9992" width="4.875" style="45" customWidth="1"/>
    <col min="9993" max="9993" width="5.625" style="45" customWidth="1"/>
    <col min="9994" max="9994" width="8.25" style="45" customWidth="1"/>
    <col min="9995" max="9995" width="5.875" style="45" customWidth="1"/>
    <col min="9996" max="9996" width="2.125" style="45" customWidth="1"/>
    <col min="9997" max="9997" width="4.875" style="45" customWidth="1"/>
    <col min="9998" max="9998" width="5.625" style="45" customWidth="1"/>
    <col min="9999" max="9999" width="7.375" style="45" customWidth="1"/>
    <col min="10000" max="10000" width="6.125" style="45" customWidth="1"/>
    <col min="10001" max="10001" width="2.625" style="45" customWidth="1"/>
    <col min="10002" max="10002" width="4.875" style="45" customWidth="1"/>
    <col min="10003" max="10003" width="6.75" style="45" customWidth="1"/>
    <col min="10004" max="10004" width="7.375" style="45" customWidth="1"/>
    <col min="10005" max="10005" width="5.25" style="45" customWidth="1"/>
    <col min="10006" max="10006" width="2.625" style="45" customWidth="1"/>
    <col min="10007" max="10007" width="4.875" style="45" customWidth="1"/>
    <col min="10008" max="10008" width="5.625" style="45" customWidth="1"/>
    <col min="10009" max="10240" width="7.125" style="45"/>
    <col min="10241" max="10241" width="3.375" style="45" customWidth="1"/>
    <col min="10242" max="10242" width="2.125" style="45" customWidth="1"/>
    <col min="10243" max="10243" width="4.75" style="45" customWidth="1"/>
    <col min="10244" max="10244" width="5.625" style="45" customWidth="1"/>
    <col min="10245" max="10245" width="8.125" style="45" customWidth="1"/>
    <col min="10246" max="10246" width="3.75" style="45" customWidth="1"/>
    <col min="10247" max="10247" width="2.625" style="45" customWidth="1"/>
    <col min="10248" max="10248" width="4.875" style="45" customWidth="1"/>
    <col min="10249" max="10249" width="5.625" style="45" customWidth="1"/>
    <col min="10250" max="10250" width="8.25" style="45" customWidth="1"/>
    <col min="10251" max="10251" width="5.875" style="45" customWidth="1"/>
    <col min="10252" max="10252" width="2.125" style="45" customWidth="1"/>
    <col min="10253" max="10253" width="4.875" style="45" customWidth="1"/>
    <col min="10254" max="10254" width="5.625" style="45" customWidth="1"/>
    <col min="10255" max="10255" width="7.375" style="45" customWidth="1"/>
    <col min="10256" max="10256" width="6.125" style="45" customWidth="1"/>
    <col min="10257" max="10257" width="2.625" style="45" customWidth="1"/>
    <col min="10258" max="10258" width="4.875" style="45" customWidth="1"/>
    <col min="10259" max="10259" width="6.75" style="45" customWidth="1"/>
    <col min="10260" max="10260" width="7.375" style="45" customWidth="1"/>
    <col min="10261" max="10261" width="5.25" style="45" customWidth="1"/>
    <col min="10262" max="10262" width="2.625" style="45" customWidth="1"/>
    <col min="10263" max="10263" width="4.875" style="45" customWidth="1"/>
    <col min="10264" max="10264" width="5.625" style="45" customWidth="1"/>
    <col min="10265" max="10496" width="7.125" style="45"/>
    <col min="10497" max="10497" width="3.375" style="45" customWidth="1"/>
    <col min="10498" max="10498" width="2.125" style="45" customWidth="1"/>
    <col min="10499" max="10499" width="4.75" style="45" customWidth="1"/>
    <col min="10500" max="10500" width="5.625" style="45" customWidth="1"/>
    <col min="10501" max="10501" width="8.125" style="45" customWidth="1"/>
    <col min="10502" max="10502" width="3.75" style="45" customWidth="1"/>
    <col min="10503" max="10503" width="2.625" style="45" customWidth="1"/>
    <col min="10504" max="10504" width="4.875" style="45" customWidth="1"/>
    <col min="10505" max="10505" width="5.625" style="45" customWidth="1"/>
    <col min="10506" max="10506" width="8.25" style="45" customWidth="1"/>
    <col min="10507" max="10507" width="5.875" style="45" customWidth="1"/>
    <col min="10508" max="10508" width="2.125" style="45" customWidth="1"/>
    <col min="10509" max="10509" width="4.875" style="45" customWidth="1"/>
    <col min="10510" max="10510" width="5.625" style="45" customWidth="1"/>
    <col min="10511" max="10511" width="7.375" style="45" customWidth="1"/>
    <col min="10512" max="10512" width="6.125" style="45" customWidth="1"/>
    <col min="10513" max="10513" width="2.625" style="45" customWidth="1"/>
    <col min="10514" max="10514" width="4.875" style="45" customWidth="1"/>
    <col min="10515" max="10515" width="6.75" style="45" customWidth="1"/>
    <col min="10516" max="10516" width="7.375" style="45" customWidth="1"/>
    <col min="10517" max="10517" width="5.25" style="45" customWidth="1"/>
    <col min="10518" max="10518" width="2.625" style="45" customWidth="1"/>
    <col min="10519" max="10519" width="4.875" style="45" customWidth="1"/>
    <col min="10520" max="10520" width="5.625" style="45" customWidth="1"/>
    <col min="10521" max="10752" width="7.125" style="45"/>
    <col min="10753" max="10753" width="3.375" style="45" customWidth="1"/>
    <col min="10754" max="10754" width="2.125" style="45" customWidth="1"/>
    <col min="10755" max="10755" width="4.75" style="45" customWidth="1"/>
    <col min="10756" max="10756" width="5.625" style="45" customWidth="1"/>
    <col min="10757" max="10757" width="8.125" style="45" customWidth="1"/>
    <col min="10758" max="10758" width="3.75" style="45" customWidth="1"/>
    <col min="10759" max="10759" width="2.625" style="45" customWidth="1"/>
    <col min="10760" max="10760" width="4.875" style="45" customWidth="1"/>
    <col min="10761" max="10761" width="5.625" style="45" customWidth="1"/>
    <col min="10762" max="10762" width="8.25" style="45" customWidth="1"/>
    <col min="10763" max="10763" width="5.875" style="45" customWidth="1"/>
    <col min="10764" max="10764" width="2.125" style="45" customWidth="1"/>
    <col min="10765" max="10765" width="4.875" style="45" customWidth="1"/>
    <col min="10766" max="10766" width="5.625" style="45" customWidth="1"/>
    <col min="10767" max="10767" width="7.375" style="45" customWidth="1"/>
    <col min="10768" max="10768" width="6.125" style="45" customWidth="1"/>
    <col min="10769" max="10769" width="2.625" style="45" customWidth="1"/>
    <col min="10770" max="10770" width="4.875" style="45" customWidth="1"/>
    <col min="10771" max="10771" width="6.75" style="45" customWidth="1"/>
    <col min="10772" max="10772" width="7.375" style="45" customWidth="1"/>
    <col min="10773" max="10773" width="5.25" style="45" customWidth="1"/>
    <col min="10774" max="10774" width="2.625" style="45" customWidth="1"/>
    <col min="10775" max="10775" width="4.875" style="45" customWidth="1"/>
    <col min="10776" max="10776" width="5.625" style="45" customWidth="1"/>
    <col min="10777" max="11008" width="7.125" style="45"/>
    <col min="11009" max="11009" width="3.375" style="45" customWidth="1"/>
    <col min="11010" max="11010" width="2.125" style="45" customWidth="1"/>
    <col min="11011" max="11011" width="4.75" style="45" customWidth="1"/>
    <col min="11012" max="11012" width="5.625" style="45" customWidth="1"/>
    <col min="11013" max="11013" width="8.125" style="45" customWidth="1"/>
    <col min="11014" max="11014" width="3.75" style="45" customWidth="1"/>
    <col min="11015" max="11015" width="2.625" style="45" customWidth="1"/>
    <col min="11016" max="11016" width="4.875" style="45" customWidth="1"/>
    <col min="11017" max="11017" width="5.625" style="45" customWidth="1"/>
    <col min="11018" max="11018" width="8.25" style="45" customWidth="1"/>
    <col min="11019" max="11019" width="5.875" style="45" customWidth="1"/>
    <col min="11020" max="11020" width="2.125" style="45" customWidth="1"/>
    <col min="11021" max="11021" width="4.875" style="45" customWidth="1"/>
    <col min="11022" max="11022" width="5.625" style="45" customWidth="1"/>
    <col min="11023" max="11023" width="7.375" style="45" customWidth="1"/>
    <col min="11024" max="11024" width="6.125" style="45" customWidth="1"/>
    <col min="11025" max="11025" width="2.625" style="45" customWidth="1"/>
    <col min="11026" max="11026" width="4.875" style="45" customWidth="1"/>
    <col min="11027" max="11027" width="6.75" style="45" customWidth="1"/>
    <col min="11028" max="11028" width="7.375" style="45" customWidth="1"/>
    <col min="11029" max="11029" width="5.25" style="45" customWidth="1"/>
    <col min="11030" max="11030" width="2.625" style="45" customWidth="1"/>
    <col min="11031" max="11031" width="4.875" style="45" customWidth="1"/>
    <col min="11032" max="11032" width="5.625" style="45" customWidth="1"/>
    <col min="11033" max="11264" width="7.125" style="45"/>
    <col min="11265" max="11265" width="3.375" style="45" customWidth="1"/>
    <col min="11266" max="11266" width="2.125" style="45" customWidth="1"/>
    <col min="11267" max="11267" width="4.75" style="45" customWidth="1"/>
    <col min="11268" max="11268" width="5.625" style="45" customWidth="1"/>
    <col min="11269" max="11269" width="8.125" style="45" customWidth="1"/>
    <col min="11270" max="11270" width="3.75" style="45" customWidth="1"/>
    <col min="11271" max="11271" width="2.625" style="45" customWidth="1"/>
    <col min="11272" max="11272" width="4.875" style="45" customWidth="1"/>
    <col min="11273" max="11273" width="5.625" style="45" customWidth="1"/>
    <col min="11274" max="11274" width="8.25" style="45" customWidth="1"/>
    <col min="11275" max="11275" width="5.875" style="45" customWidth="1"/>
    <col min="11276" max="11276" width="2.125" style="45" customWidth="1"/>
    <col min="11277" max="11277" width="4.875" style="45" customWidth="1"/>
    <col min="11278" max="11278" width="5.625" style="45" customWidth="1"/>
    <col min="11279" max="11279" width="7.375" style="45" customWidth="1"/>
    <col min="11280" max="11280" width="6.125" style="45" customWidth="1"/>
    <col min="11281" max="11281" width="2.625" style="45" customWidth="1"/>
    <col min="11282" max="11282" width="4.875" style="45" customWidth="1"/>
    <col min="11283" max="11283" width="6.75" style="45" customWidth="1"/>
    <col min="11284" max="11284" width="7.375" style="45" customWidth="1"/>
    <col min="11285" max="11285" width="5.25" style="45" customWidth="1"/>
    <col min="11286" max="11286" width="2.625" style="45" customWidth="1"/>
    <col min="11287" max="11287" width="4.875" style="45" customWidth="1"/>
    <col min="11288" max="11288" width="5.625" style="45" customWidth="1"/>
    <col min="11289" max="11520" width="7.125" style="45"/>
    <col min="11521" max="11521" width="3.375" style="45" customWidth="1"/>
    <col min="11522" max="11522" width="2.125" style="45" customWidth="1"/>
    <col min="11523" max="11523" width="4.75" style="45" customWidth="1"/>
    <col min="11524" max="11524" width="5.625" style="45" customWidth="1"/>
    <col min="11525" max="11525" width="8.125" style="45" customWidth="1"/>
    <col min="11526" max="11526" width="3.75" style="45" customWidth="1"/>
    <col min="11527" max="11527" width="2.625" style="45" customWidth="1"/>
    <col min="11528" max="11528" width="4.875" style="45" customWidth="1"/>
    <col min="11529" max="11529" width="5.625" style="45" customWidth="1"/>
    <col min="11530" max="11530" width="8.25" style="45" customWidth="1"/>
    <col min="11531" max="11531" width="5.875" style="45" customWidth="1"/>
    <col min="11532" max="11532" width="2.125" style="45" customWidth="1"/>
    <col min="11533" max="11533" width="4.875" style="45" customWidth="1"/>
    <col min="11534" max="11534" width="5.625" style="45" customWidth="1"/>
    <col min="11535" max="11535" width="7.375" style="45" customWidth="1"/>
    <col min="11536" max="11536" width="6.125" style="45" customWidth="1"/>
    <col min="11537" max="11537" width="2.625" style="45" customWidth="1"/>
    <col min="11538" max="11538" width="4.875" style="45" customWidth="1"/>
    <col min="11539" max="11539" width="6.75" style="45" customWidth="1"/>
    <col min="11540" max="11540" width="7.375" style="45" customWidth="1"/>
    <col min="11541" max="11541" width="5.25" style="45" customWidth="1"/>
    <col min="11542" max="11542" width="2.625" style="45" customWidth="1"/>
    <col min="11543" max="11543" width="4.875" style="45" customWidth="1"/>
    <col min="11544" max="11544" width="5.625" style="45" customWidth="1"/>
    <col min="11545" max="11776" width="7.125" style="45"/>
    <col min="11777" max="11777" width="3.375" style="45" customWidth="1"/>
    <col min="11778" max="11778" width="2.125" style="45" customWidth="1"/>
    <col min="11779" max="11779" width="4.75" style="45" customWidth="1"/>
    <col min="11780" max="11780" width="5.625" style="45" customWidth="1"/>
    <col min="11781" max="11781" width="8.125" style="45" customWidth="1"/>
    <col min="11782" max="11782" width="3.75" style="45" customWidth="1"/>
    <col min="11783" max="11783" width="2.625" style="45" customWidth="1"/>
    <col min="11784" max="11784" width="4.875" style="45" customWidth="1"/>
    <col min="11785" max="11785" width="5.625" style="45" customWidth="1"/>
    <col min="11786" max="11786" width="8.25" style="45" customWidth="1"/>
    <col min="11787" max="11787" width="5.875" style="45" customWidth="1"/>
    <col min="11788" max="11788" width="2.125" style="45" customWidth="1"/>
    <col min="11789" max="11789" width="4.875" style="45" customWidth="1"/>
    <col min="11790" max="11790" width="5.625" style="45" customWidth="1"/>
    <col min="11791" max="11791" width="7.375" style="45" customWidth="1"/>
    <col min="11792" max="11792" width="6.125" style="45" customWidth="1"/>
    <col min="11793" max="11793" width="2.625" style="45" customWidth="1"/>
    <col min="11794" max="11794" width="4.875" style="45" customWidth="1"/>
    <col min="11795" max="11795" width="6.75" style="45" customWidth="1"/>
    <col min="11796" max="11796" width="7.375" style="45" customWidth="1"/>
    <col min="11797" max="11797" width="5.25" style="45" customWidth="1"/>
    <col min="11798" max="11798" width="2.625" style="45" customWidth="1"/>
    <col min="11799" max="11799" width="4.875" style="45" customWidth="1"/>
    <col min="11800" max="11800" width="5.625" style="45" customWidth="1"/>
    <col min="11801" max="12032" width="7.125" style="45"/>
    <col min="12033" max="12033" width="3.375" style="45" customWidth="1"/>
    <col min="12034" max="12034" width="2.125" style="45" customWidth="1"/>
    <col min="12035" max="12035" width="4.75" style="45" customWidth="1"/>
    <col min="12036" max="12036" width="5.625" style="45" customWidth="1"/>
    <col min="12037" max="12037" width="8.125" style="45" customWidth="1"/>
    <col min="12038" max="12038" width="3.75" style="45" customWidth="1"/>
    <col min="12039" max="12039" width="2.625" style="45" customWidth="1"/>
    <col min="12040" max="12040" width="4.875" style="45" customWidth="1"/>
    <col min="12041" max="12041" width="5.625" style="45" customWidth="1"/>
    <col min="12042" max="12042" width="8.25" style="45" customWidth="1"/>
    <col min="12043" max="12043" width="5.875" style="45" customWidth="1"/>
    <col min="12044" max="12044" width="2.125" style="45" customWidth="1"/>
    <col min="12045" max="12045" width="4.875" style="45" customWidth="1"/>
    <col min="12046" max="12046" width="5.625" style="45" customWidth="1"/>
    <col min="12047" max="12047" width="7.375" style="45" customWidth="1"/>
    <col min="12048" max="12048" width="6.125" style="45" customWidth="1"/>
    <col min="12049" max="12049" width="2.625" style="45" customWidth="1"/>
    <col min="12050" max="12050" width="4.875" style="45" customWidth="1"/>
    <col min="12051" max="12051" width="6.75" style="45" customWidth="1"/>
    <col min="12052" max="12052" width="7.375" style="45" customWidth="1"/>
    <col min="12053" max="12053" width="5.25" style="45" customWidth="1"/>
    <col min="12054" max="12054" width="2.625" style="45" customWidth="1"/>
    <col min="12055" max="12055" width="4.875" style="45" customWidth="1"/>
    <col min="12056" max="12056" width="5.625" style="45" customWidth="1"/>
    <col min="12057" max="12288" width="7.125" style="45"/>
    <col min="12289" max="12289" width="3.375" style="45" customWidth="1"/>
    <col min="12290" max="12290" width="2.125" style="45" customWidth="1"/>
    <col min="12291" max="12291" width="4.75" style="45" customWidth="1"/>
    <col min="12292" max="12292" width="5.625" style="45" customWidth="1"/>
    <col min="12293" max="12293" width="8.125" style="45" customWidth="1"/>
    <col min="12294" max="12294" width="3.75" style="45" customWidth="1"/>
    <col min="12295" max="12295" width="2.625" style="45" customWidth="1"/>
    <col min="12296" max="12296" width="4.875" style="45" customWidth="1"/>
    <col min="12297" max="12297" width="5.625" style="45" customWidth="1"/>
    <col min="12298" max="12298" width="8.25" style="45" customWidth="1"/>
    <col min="12299" max="12299" width="5.875" style="45" customWidth="1"/>
    <col min="12300" max="12300" width="2.125" style="45" customWidth="1"/>
    <col min="12301" max="12301" width="4.875" style="45" customWidth="1"/>
    <col min="12302" max="12302" width="5.625" style="45" customWidth="1"/>
    <col min="12303" max="12303" width="7.375" style="45" customWidth="1"/>
    <col min="12304" max="12304" width="6.125" style="45" customWidth="1"/>
    <col min="12305" max="12305" width="2.625" style="45" customWidth="1"/>
    <col min="12306" max="12306" width="4.875" style="45" customWidth="1"/>
    <col min="12307" max="12307" width="6.75" style="45" customWidth="1"/>
    <col min="12308" max="12308" width="7.375" style="45" customWidth="1"/>
    <col min="12309" max="12309" width="5.25" style="45" customWidth="1"/>
    <col min="12310" max="12310" width="2.625" style="45" customWidth="1"/>
    <col min="12311" max="12311" width="4.875" style="45" customWidth="1"/>
    <col min="12312" max="12312" width="5.625" style="45" customWidth="1"/>
    <col min="12313" max="12544" width="7.125" style="45"/>
    <col min="12545" max="12545" width="3.375" style="45" customWidth="1"/>
    <col min="12546" max="12546" width="2.125" style="45" customWidth="1"/>
    <col min="12547" max="12547" width="4.75" style="45" customWidth="1"/>
    <col min="12548" max="12548" width="5.625" style="45" customWidth="1"/>
    <col min="12549" max="12549" width="8.125" style="45" customWidth="1"/>
    <col min="12550" max="12550" width="3.75" style="45" customWidth="1"/>
    <col min="12551" max="12551" width="2.625" style="45" customWidth="1"/>
    <col min="12552" max="12552" width="4.875" style="45" customWidth="1"/>
    <col min="12553" max="12553" width="5.625" style="45" customWidth="1"/>
    <col min="12554" max="12554" width="8.25" style="45" customWidth="1"/>
    <col min="12555" max="12555" width="5.875" style="45" customWidth="1"/>
    <col min="12556" max="12556" width="2.125" style="45" customWidth="1"/>
    <col min="12557" max="12557" width="4.875" style="45" customWidth="1"/>
    <col min="12558" max="12558" width="5.625" style="45" customWidth="1"/>
    <col min="12559" max="12559" width="7.375" style="45" customWidth="1"/>
    <col min="12560" max="12560" width="6.125" style="45" customWidth="1"/>
    <col min="12561" max="12561" width="2.625" style="45" customWidth="1"/>
    <col min="12562" max="12562" width="4.875" style="45" customWidth="1"/>
    <col min="12563" max="12563" width="6.75" style="45" customWidth="1"/>
    <col min="12564" max="12564" width="7.375" style="45" customWidth="1"/>
    <col min="12565" max="12565" width="5.25" style="45" customWidth="1"/>
    <col min="12566" max="12566" width="2.625" style="45" customWidth="1"/>
    <col min="12567" max="12567" width="4.875" style="45" customWidth="1"/>
    <col min="12568" max="12568" width="5.625" style="45" customWidth="1"/>
    <col min="12569" max="12800" width="7.125" style="45"/>
    <col min="12801" max="12801" width="3.375" style="45" customWidth="1"/>
    <col min="12802" max="12802" width="2.125" style="45" customWidth="1"/>
    <col min="12803" max="12803" width="4.75" style="45" customWidth="1"/>
    <col min="12804" max="12804" width="5.625" style="45" customWidth="1"/>
    <col min="12805" max="12805" width="8.125" style="45" customWidth="1"/>
    <col min="12806" max="12806" width="3.75" style="45" customWidth="1"/>
    <col min="12807" max="12807" width="2.625" style="45" customWidth="1"/>
    <col min="12808" max="12808" width="4.875" style="45" customWidth="1"/>
    <col min="12809" max="12809" width="5.625" style="45" customWidth="1"/>
    <col min="12810" max="12810" width="8.25" style="45" customWidth="1"/>
    <col min="12811" max="12811" width="5.875" style="45" customWidth="1"/>
    <col min="12812" max="12812" width="2.125" style="45" customWidth="1"/>
    <col min="12813" max="12813" width="4.875" style="45" customWidth="1"/>
    <col min="12814" max="12814" width="5.625" style="45" customWidth="1"/>
    <col min="12815" max="12815" width="7.375" style="45" customWidth="1"/>
    <col min="12816" max="12816" width="6.125" style="45" customWidth="1"/>
    <col min="12817" max="12817" width="2.625" style="45" customWidth="1"/>
    <col min="12818" max="12818" width="4.875" style="45" customWidth="1"/>
    <col min="12819" max="12819" width="6.75" style="45" customWidth="1"/>
    <col min="12820" max="12820" width="7.375" style="45" customWidth="1"/>
    <col min="12821" max="12821" width="5.25" style="45" customWidth="1"/>
    <col min="12822" max="12822" width="2.625" style="45" customWidth="1"/>
    <col min="12823" max="12823" width="4.875" style="45" customWidth="1"/>
    <col min="12824" max="12824" width="5.625" style="45" customWidth="1"/>
    <col min="12825" max="13056" width="7.125" style="45"/>
    <col min="13057" max="13057" width="3.375" style="45" customWidth="1"/>
    <col min="13058" max="13058" width="2.125" style="45" customWidth="1"/>
    <col min="13059" max="13059" width="4.75" style="45" customWidth="1"/>
    <col min="13060" max="13060" width="5.625" style="45" customWidth="1"/>
    <col min="13061" max="13061" width="8.125" style="45" customWidth="1"/>
    <col min="13062" max="13062" width="3.75" style="45" customWidth="1"/>
    <col min="13063" max="13063" width="2.625" style="45" customWidth="1"/>
    <col min="13064" max="13064" width="4.875" style="45" customWidth="1"/>
    <col min="13065" max="13065" width="5.625" style="45" customWidth="1"/>
    <col min="13066" max="13066" width="8.25" style="45" customWidth="1"/>
    <col min="13067" max="13067" width="5.875" style="45" customWidth="1"/>
    <col min="13068" max="13068" width="2.125" style="45" customWidth="1"/>
    <col min="13069" max="13069" width="4.875" style="45" customWidth="1"/>
    <col min="13070" max="13070" width="5.625" style="45" customWidth="1"/>
    <col min="13071" max="13071" width="7.375" style="45" customWidth="1"/>
    <col min="13072" max="13072" width="6.125" style="45" customWidth="1"/>
    <col min="13073" max="13073" width="2.625" style="45" customWidth="1"/>
    <col min="13074" max="13074" width="4.875" style="45" customWidth="1"/>
    <col min="13075" max="13075" width="6.75" style="45" customWidth="1"/>
    <col min="13076" max="13076" width="7.375" style="45" customWidth="1"/>
    <col min="13077" max="13077" width="5.25" style="45" customWidth="1"/>
    <col min="13078" max="13078" width="2.625" style="45" customWidth="1"/>
    <col min="13079" max="13079" width="4.875" style="45" customWidth="1"/>
    <col min="13080" max="13080" width="5.625" style="45" customWidth="1"/>
    <col min="13081" max="13312" width="7.125" style="45"/>
    <col min="13313" max="13313" width="3.375" style="45" customWidth="1"/>
    <col min="13314" max="13314" width="2.125" style="45" customWidth="1"/>
    <col min="13315" max="13315" width="4.75" style="45" customWidth="1"/>
    <col min="13316" max="13316" width="5.625" style="45" customWidth="1"/>
    <col min="13317" max="13317" width="8.125" style="45" customWidth="1"/>
    <col min="13318" max="13318" width="3.75" style="45" customWidth="1"/>
    <col min="13319" max="13319" width="2.625" style="45" customWidth="1"/>
    <col min="13320" max="13320" width="4.875" style="45" customWidth="1"/>
    <col min="13321" max="13321" width="5.625" style="45" customWidth="1"/>
    <col min="13322" max="13322" width="8.25" style="45" customWidth="1"/>
    <col min="13323" max="13323" width="5.875" style="45" customWidth="1"/>
    <col min="13324" max="13324" width="2.125" style="45" customWidth="1"/>
    <col min="13325" max="13325" width="4.875" style="45" customWidth="1"/>
    <col min="13326" max="13326" width="5.625" style="45" customWidth="1"/>
    <col min="13327" max="13327" width="7.375" style="45" customWidth="1"/>
    <col min="13328" max="13328" width="6.125" style="45" customWidth="1"/>
    <col min="13329" max="13329" width="2.625" style="45" customWidth="1"/>
    <col min="13330" max="13330" width="4.875" style="45" customWidth="1"/>
    <col min="13331" max="13331" width="6.75" style="45" customWidth="1"/>
    <col min="13332" max="13332" width="7.375" style="45" customWidth="1"/>
    <col min="13333" max="13333" width="5.25" style="45" customWidth="1"/>
    <col min="13334" max="13334" width="2.625" style="45" customWidth="1"/>
    <col min="13335" max="13335" width="4.875" style="45" customWidth="1"/>
    <col min="13336" max="13336" width="5.625" style="45" customWidth="1"/>
    <col min="13337" max="13568" width="7.125" style="45"/>
    <col min="13569" max="13569" width="3.375" style="45" customWidth="1"/>
    <col min="13570" max="13570" width="2.125" style="45" customWidth="1"/>
    <col min="13571" max="13571" width="4.75" style="45" customWidth="1"/>
    <col min="13572" max="13572" width="5.625" style="45" customWidth="1"/>
    <col min="13573" max="13573" width="8.125" style="45" customWidth="1"/>
    <col min="13574" max="13574" width="3.75" style="45" customWidth="1"/>
    <col min="13575" max="13575" width="2.625" style="45" customWidth="1"/>
    <col min="13576" max="13576" width="4.875" style="45" customWidth="1"/>
    <col min="13577" max="13577" width="5.625" style="45" customWidth="1"/>
    <col min="13578" max="13578" width="8.25" style="45" customWidth="1"/>
    <col min="13579" max="13579" width="5.875" style="45" customWidth="1"/>
    <col min="13580" max="13580" width="2.125" style="45" customWidth="1"/>
    <col min="13581" max="13581" width="4.875" style="45" customWidth="1"/>
    <col min="13582" max="13582" width="5.625" style="45" customWidth="1"/>
    <col min="13583" max="13583" width="7.375" style="45" customWidth="1"/>
    <col min="13584" max="13584" width="6.125" style="45" customWidth="1"/>
    <col min="13585" max="13585" width="2.625" style="45" customWidth="1"/>
    <col min="13586" max="13586" width="4.875" style="45" customWidth="1"/>
    <col min="13587" max="13587" width="6.75" style="45" customWidth="1"/>
    <col min="13588" max="13588" width="7.375" style="45" customWidth="1"/>
    <col min="13589" max="13589" width="5.25" style="45" customWidth="1"/>
    <col min="13590" max="13590" width="2.625" style="45" customWidth="1"/>
    <col min="13591" max="13591" width="4.875" style="45" customWidth="1"/>
    <col min="13592" max="13592" width="5.625" style="45" customWidth="1"/>
    <col min="13593" max="13824" width="7.125" style="45"/>
    <col min="13825" max="13825" width="3.375" style="45" customWidth="1"/>
    <col min="13826" max="13826" width="2.125" style="45" customWidth="1"/>
    <col min="13827" max="13827" width="4.75" style="45" customWidth="1"/>
    <col min="13828" max="13828" width="5.625" style="45" customWidth="1"/>
    <col min="13829" max="13829" width="8.125" style="45" customWidth="1"/>
    <col min="13830" max="13830" width="3.75" style="45" customWidth="1"/>
    <col min="13831" max="13831" width="2.625" style="45" customWidth="1"/>
    <col min="13832" max="13832" width="4.875" style="45" customWidth="1"/>
    <col min="13833" max="13833" width="5.625" style="45" customWidth="1"/>
    <col min="13834" max="13834" width="8.25" style="45" customWidth="1"/>
    <col min="13835" max="13835" width="5.875" style="45" customWidth="1"/>
    <col min="13836" max="13836" width="2.125" style="45" customWidth="1"/>
    <col min="13837" max="13837" width="4.875" style="45" customWidth="1"/>
    <col min="13838" max="13838" width="5.625" style="45" customWidth="1"/>
    <col min="13839" max="13839" width="7.375" style="45" customWidth="1"/>
    <col min="13840" max="13840" width="6.125" style="45" customWidth="1"/>
    <col min="13841" max="13841" width="2.625" style="45" customWidth="1"/>
    <col min="13842" max="13842" width="4.875" style="45" customWidth="1"/>
    <col min="13843" max="13843" width="6.75" style="45" customWidth="1"/>
    <col min="13844" max="13844" width="7.375" style="45" customWidth="1"/>
    <col min="13845" max="13845" width="5.25" style="45" customWidth="1"/>
    <col min="13846" max="13846" width="2.625" style="45" customWidth="1"/>
    <col min="13847" max="13847" width="4.875" style="45" customWidth="1"/>
    <col min="13848" max="13848" width="5.625" style="45" customWidth="1"/>
    <col min="13849" max="14080" width="7.125" style="45"/>
    <col min="14081" max="14081" width="3.375" style="45" customWidth="1"/>
    <col min="14082" max="14082" width="2.125" style="45" customWidth="1"/>
    <col min="14083" max="14083" width="4.75" style="45" customWidth="1"/>
    <col min="14084" max="14084" width="5.625" style="45" customWidth="1"/>
    <col min="14085" max="14085" width="8.125" style="45" customWidth="1"/>
    <col min="14086" max="14086" width="3.75" style="45" customWidth="1"/>
    <col min="14087" max="14087" width="2.625" style="45" customWidth="1"/>
    <col min="14088" max="14088" width="4.875" style="45" customWidth="1"/>
    <col min="14089" max="14089" width="5.625" style="45" customWidth="1"/>
    <col min="14090" max="14090" width="8.25" style="45" customWidth="1"/>
    <col min="14091" max="14091" width="5.875" style="45" customWidth="1"/>
    <col min="14092" max="14092" width="2.125" style="45" customWidth="1"/>
    <col min="14093" max="14093" width="4.875" style="45" customWidth="1"/>
    <col min="14094" max="14094" width="5.625" style="45" customWidth="1"/>
    <col min="14095" max="14095" width="7.375" style="45" customWidth="1"/>
    <col min="14096" max="14096" width="6.125" style="45" customWidth="1"/>
    <col min="14097" max="14097" width="2.625" style="45" customWidth="1"/>
    <col min="14098" max="14098" width="4.875" style="45" customWidth="1"/>
    <col min="14099" max="14099" width="6.75" style="45" customWidth="1"/>
    <col min="14100" max="14100" width="7.375" style="45" customWidth="1"/>
    <col min="14101" max="14101" width="5.25" style="45" customWidth="1"/>
    <col min="14102" max="14102" width="2.625" style="45" customWidth="1"/>
    <col min="14103" max="14103" width="4.875" style="45" customWidth="1"/>
    <col min="14104" max="14104" width="5.625" style="45" customWidth="1"/>
    <col min="14105" max="14336" width="7.125" style="45"/>
    <col min="14337" max="14337" width="3.375" style="45" customWidth="1"/>
    <col min="14338" max="14338" width="2.125" style="45" customWidth="1"/>
    <col min="14339" max="14339" width="4.75" style="45" customWidth="1"/>
    <col min="14340" max="14340" width="5.625" style="45" customWidth="1"/>
    <col min="14341" max="14341" width="8.125" style="45" customWidth="1"/>
    <col min="14342" max="14342" width="3.75" style="45" customWidth="1"/>
    <col min="14343" max="14343" width="2.625" style="45" customWidth="1"/>
    <col min="14344" max="14344" width="4.875" style="45" customWidth="1"/>
    <col min="14345" max="14345" width="5.625" style="45" customWidth="1"/>
    <col min="14346" max="14346" width="8.25" style="45" customWidth="1"/>
    <col min="14347" max="14347" width="5.875" style="45" customWidth="1"/>
    <col min="14348" max="14348" width="2.125" style="45" customWidth="1"/>
    <col min="14349" max="14349" width="4.875" style="45" customWidth="1"/>
    <col min="14350" max="14350" width="5.625" style="45" customWidth="1"/>
    <col min="14351" max="14351" width="7.375" style="45" customWidth="1"/>
    <col min="14352" max="14352" width="6.125" style="45" customWidth="1"/>
    <col min="14353" max="14353" width="2.625" style="45" customWidth="1"/>
    <col min="14354" max="14354" width="4.875" style="45" customWidth="1"/>
    <col min="14355" max="14355" width="6.75" style="45" customWidth="1"/>
    <col min="14356" max="14356" width="7.375" style="45" customWidth="1"/>
    <col min="14357" max="14357" width="5.25" style="45" customWidth="1"/>
    <col min="14358" max="14358" width="2.625" style="45" customWidth="1"/>
    <col min="14359" max="14359" width="4.875" style="45" customWidth="1"/>
    <col min="14360" max="14360" width="5.625" style="45" customWidth="1"/>
    <col min="14361" max="14592" width="7.125" style="45"/>
    <col min="14593" max="14593" width="3.375" style="45" customWidth="1"/>
    <col min="14594" max="14594" width="2.125" style="45" customWidth="1"/>
    <col min="14595" max="14595" width="4.75" style="45" customWidth="1"/>
    <col min="14596" max="14596" width="5.625" style="45" customWidth="1"/>
    <col min="14597" max="14597" width="8.125" style="45" customWidth="1"/>
    <col min="14598" max="14598" width="3.75" style="45" customWidth="1"/>
    <col min="14599" max="14599" width="2.625" style="45" customWidth="1"/>
    <col min="14600" max="14600" width="4.875" style="45" customWidth="1"/>
    <col min="14601" max="14601" width="5.625" style="45" customWidth="1"/>
    <col min="14602" max="14602" width="8.25" style="45" customWidth="1"/>
    <col min="14603" max="14603" width="5.875" style="45" customWidth="1"/>
    <col min="14604" max="14604" width="2.125" style="45" customWidth="1"/>
    <col min="14605" max="14605" width="4.875" style="45" customWidth="1"/>
    <col min="14606" max="14606" width="5.625" style="45" customWidth="1"/>
    <col min="14607" max="14607" width="7.375" style="45" customWidth="1"/>
    <col min="14608" max="14608" width="6.125" style="45" customWidth="1"/>
    <col min="14609" max="14609" width="2.625" style="45" customWidth="1"/>
    <col min="14610" max="14610" width="4.875" style="45" customWidth="1"/>
    <col min="14611" max="14611" width="6.75" style="45" customWidth="1"/>
    <col min="14612" max="14612" width="7.375" style="45" customWidth="1"/>
    <col min="14613" max="14613" width="5.25" style="45" customWidth="1"/>
    <col min="14614" max="14614" width="2.625" style="45" customWidth="1"/>
    <col min="14615" max="14615" width="4.875" style="45" customWidth="1"/>
    <col min="14616" max="14616" width="5.625" style="45" customWidth="1"/>
    <col min="14617" max="14848" width="7.125" style="45"/>
    <col min="14849" max="14849" width="3.375" style="45" customWidth="1"/>
    <col min="14850" max="14850" width="2.125" style="45" customWidth="1"/>
    <col min="14851" max="14851" width="4.75" style="45" customWidth="1"/>
    <col min="14852" max="14852" width="5.625" style="45" customWidth="1"/>
    <col min="14853" max="14853" width="8.125" style="45" customWidth="1"/>
    <col min="14854" max="14854" width="3.75" style="45" customWidth="1"/>
    <col min="14855" max="14855" width="2.625" style="45" customWidth="1"/>
    <col min="14856" max="14856" width="4.875" style="45" customWidth="1"/>
    <col min="14857" max="14857" width="5.625" style="45" customWidth="1"/>
    <col min="14858" max="14858" width="8.25" style="45" customWidth="1"/>
    <col min="14859" max="14859" width="5.875" style="45" customWidth="1"/>
    <col min="14860" max="14860" width="2.125" style="45" customWidth="1"/>
    <col min="14861" max="14861" width="4.875" style="45" customWidth="1"/>
    <col min="14862" max="14862" width="5.625" style="45" customWidth="1"/>
    <col min="14863" max="14863" width="7.375" style="45" customWidth="1"/>
    <col min="14864" max="14864" width="6.125" style="45" customWidth="1"/>
    <col min="14865" max="14865" width="2.625" style="45" customWidth="1"/>
    <col min="14866" max="14866" width="4.875" style="45" customWidth="1"/>
    <col min="14867" max="14867" width="6.75" style="45" customWidth="1"/>
    <col min="14868" max="14868" width="7.375" style="45" customWidth="1"/>
    <col min="14869" max="14869" width="5.25" style="45" customWidth="1"/>
    <col min="14870" max="14870" width="2.625" style="45" customWidth="1"/>
    <col min="14871" max="14871" width="4.875" style="45" customWidth="1"/>
    <col min="14872" max="14872" width="5.625" style="45" customWidth="1"/>
    <col min="14873" max="15104" width="7.125" style="45"/>
    <col min="15105" max="15105" width="3.375" style="45" customWidth="1"/>
    <col min="15106" max="15106" width="2.125" style="45" customWidth="1"/>
    <col min="15107" max="15107" width="4.75" style="45" customWidth="1"/>
    <col min="15108" max="15108" width="5.625" style="45" customWidth="1"/>
    <col min="15109" max="15109" width="8.125" style="45" customWidth="1"/>
    <col min="15110" max="15110" width="3.75" style="45" customWidth="1"/>
    <col min="15111" max="15111" width="2.625" style="45" customWidth="1"/>
    <col min="15112" max="15112" width="4.875" style="45" customWidth="1"/>
    <col min="15113" max="15113" width="5.625" style="45" customWidth="1"/>
    <col min="15114" max="15114" width="8.25" style="45" customWidth="1"/>
    <col min="15115" max="15115" width="5.875" style="45" customWidth="1"/>
    <col min="15116" max="15116" width="2.125" style="45" customWidth="1"/>
    <col min="15117" max="15117" width="4.875" style="45" customWidth="1"/>
    <col min="15118" max="15118" width="5.625" style="45" customWidth="1"/>
    <col min="15119" max="15119" width="7.375" style="45" customWidth="1"/>
    <col min="15120" max="15120" width="6.125" style="45" customWidth="1"/>
    <col min="15121" max="15121" width="2.625" style="45" customWidth="1"/>
    <col min="15122" max="15122" width="4.875" style="45" customWidth="1"/>
    <col min="15123" max="15123" width="6.75" style="45" customWidth="1"/>
    <col min="15124" max="15124" width="7.375" style="45" customWidth="1"/>
    <col min="15125" max="15125" width="5.25" style="45" customWidth="1"/>
    <col min="15126" max="15126" width="2.625" style="45" customWidth="1"/>
    <col min="15127" max="15127" width="4.875" style="45" customWidth="1"/>
    <col min="15128" max="15128" width="5.625" style="45" customWidth="1"/>
    <col min="15129" max="15360" width="7.125" style="45"/>
    <col min="15361" max="15361" width="3.375" style="45" customWidth="1"/>
    <col min="15362" max="15362" width="2.125" style="45" customWidth="1"/>
    <col min="15363" max="15363" width="4.75" style="45" customWidth="1"/>
    <col min="15364" max="15364" width="5.625" style="45" customWidth="1"/>
    <col min="15365" max="15365" width="8.125" style="45" customWidth="1"/>
    <col min="15366" max="15366" width="3.75" style="45" customWidth="1"/>
    <col min="15367" max="15367" width="2.625" style="45" customWidth="1"/>
    <col min="15368" max="15368" width="4.875" style="45" customWidth="1"/>
    <col min="15369" max="15369" width="5.625" style="45" customWidth="1"/>
    <col min="15370" max="15370" width="8.25" style="45" customWidth="1"/>
    <col min="15371" max="15371" width="5.875" style="45" customWidth="1"/>
    <col min="15372" max="15372" width="2.125" style="45" customWidth="1"/>
    <col min="15373" max="15373" width="4.875" style="45" customWidth="1"/>
    <col min="15374" max="15374" width="5.625" style="45" customWidth="1"/>
    <col min="15375" max="15375" width="7.375" style="45" customWidth="1"/>
    <col min="15376" max="15376" width="6.125" style="45" customWidth="1"/>
    <col min="15377" max="15377" width="2.625" style="45" customWidth="1"/>
    <col min="15378" max="15378" width="4.875" style="45" customWidth="1"/>
    <col min="15379" max="15379" width="6.75" style="45" customWidth="1"/>
    <col min="15380" max="15380" width="7.375" style="45" customWidth="1"/>
    <col min="15381" max="15381" width="5.25" style="45" customWidth="1"/>
    <col min="15382" max="15382" width="2.625" style="45" customWidth="1"/>
    <col min="15383" max="15383" width="4.875" style="45" customWidth="1"/>
    <col min="15384" max="15384" width="5.625" style="45" customWidth="1"/>
    <col min="15385" max="15616" width="7.125" style="45"/>
    <col min="15617" max="15617" width="3.375" style="45" customWidth="1"/>
    <col min="15618" max="15618" width="2.125" style="45" customWidth="1"/>
    <col min="15619" max="15619" width="4.75" style="45" customWidth="1"/>
    <col min="15620" max="15620" width="5.625" style="45" customWidth="1"/>
    <col min="15621" max="15621" width="8.125" style="45" customWidth="1"/>
    <col min="15622" max="15622" width="3.75" style="45" customWidth="1"/>
    <col min="15623" max="15623" width="2.625" style="45" customWidth="1"/>
    <col min="15624" max="15624" width="4.875" style="45" customWidth="1"/>
    <col min="15625" max="15625" width="5.625" style="45" customWidth="1"/>
    <col min="15626" max="15626" width="8.25" style="45" customWidth="1"/>
    <col min="15627" max="15627" width="5.875" style="45" customWidth="1"/>
    <col min="15628" max="15628" width="2.125" style="45" customWidth="1"/>
    <col min="15629" max="15629" width="4.875" style="45" customWidth="1"/>
    <col min="15630" max="15630" width="5.625" style="45" customWidth="1"/>
    <col min="15631" max="15631" width="7.375" style="45" customWidth="1"/>
    <col min="15632" max="15632" width="6.125" style="45" customWidth="1"/>
    <col min="15633" max="15633" width="2.625" style="45" customWidth="1"/>
    <col min="15634" max="15634" width="4.875" style="45" customWidth="1"/>
    <col min="15635" max="15635" width="6.75" style="45" customWidth="1"/>
    <col min="15636" max="15636" width="7.375" style="45" customWidth="1"/>
    <col min="15637" max="15637" width="5.25" style="45" customWidth="1"/>
    <col min="15638" max="15638" width="2.625" style="45" customWidth="1"/>
    <col min="15639" max="15639" width="4.875" style="45" customWidth="1"/>
    <col min="15640" max="15640" width="5.625" style="45" customWidth="1"/>
    <col min="15641" max="15872" width="7.125" style="45"/>
    <col min="15873" max="15873" width="3.375" style="45" customWidth="1"/>
    <col min="15874" max="15874" width="2.125" style="45" customWidth="1"/>
    <col min="15875" max="15875" width="4.75" style="45" customWidth="1"/>
    <col min="15876" max="15876" width="5.625" style="45" customWidth="1"/>
    <col min="15877" max="15877" width="8.125" style="45" customWidth="1"/>
    <col min="15878" max="15878" width="3.75" style="45" customWidth="1"/>
    <col min="15879" max="15879" width="2.625" style="45" customWidth="1"/>
    <col min="15880" max="15880" width="4.875" style="45" customWidth="1"/>
    <col min="15881" max="15881" width="5.625" style="45" customWidth="1"/>
    <col min="15882" max="15882" width="8.25" style="45" customWidth="1"/>
    <col min="15883" max="15883" width="5.875" style="45" customWidth="1"/>
    <col min="15884" max="15884" width="2.125" style="45" customWidth="1"/>
    <col min="15885" max="15885" width="4.875" style="45" customWidth="1"/>
    <col min="15886" max="15886" width="5.625" style="45" customWidth="1"/>
    <col min="15887" max="15887" width="7.375" style="45" customWidth="1"/>
    <col min="15888" max="15888" width="6.125" style="45" customWidth="1"/>
    <col min="15889" max="15889" width="2.625" style="45" customWidth="1"/>
    <col min="15890" max="15890" width="4.875" style="45" customWidth="1"/>
    <col min="15891" max="15891" width="6.75" style="45" customWidth="1"/>
    <col min="15892" max="15892" width="7.375" style="45" customWidth="1"/>
    <col min="15893" max="15893" width="5.25" style="45" customWidth="1"/>
    <col min="15894" max="15894" width="2.625" style="45" customWidth="1"/>
    <col min="15895" max="15895" width="4.875" style="45" customWidth="1"/>
    <col min="15896" max="15896" width="5.625" style="45" customWidth="1"/>
    <col min="15897" max="16128" width="7.125" style="45"/>
    <col min="16129" max="16129" width="3.375" style="45" customWidth="1"/>
    <col min="16130" max="16130" width="2.125" style="45" customWidth="1"/>
    <col min="16131" max="16131" width="4.75" style="45" customWidth="1"/>
    <col min="16132" max="16132" width="5.625" style="45" customWidth="1"/>
    <col min="16133" max="16133" width="8.125" style="45" customWidth="1"/>
    <col min="16134" max="16134" width="3.75" style="45" customWidth="1"/>
    <col min="16135" max="16135" width="2.625" style="45" customWidth="1"/>
    <col min="16136" max="16136" width="4.875" style="45" customWidth="1"/>
    <col min="16137" max="16137" width="5.625" style="45" customWidth="1"/>
    <col min="16138" max="16138" width="8.25" style="45" customWidth="1"/>
    <col min="16139" max="16139" width="5.875" style="45" customWidth="1"/>
    <col min="16140" max="16140" width="2.125" style="45" customWidth="1"/>
    <col min="16141" max="16141" width="4.875" style="45" customWidth="1"/>
    <col min="16142" max="16142" width="5.625" style="45" customWidth="1"/>
    <col min="16143" max="16143" width="7.375" style="45" customWidth="1"/>
    <col min="16144" max="16144" width="6.125" style="45" customWidth="1"/>
    <col min="16145" max="16145" width="2.625" style="45" customWidth="1"/>
    <col min="16146" max="16146" width="4.875" style="45" customWidth="1"/>
    <col min="16147" max="16147" width="6.75" style="45" customWidth="1"/>
    <col min="16148" max="16148" width="7.375" style="45" customWidth="1"/>
    <col min="16149" max="16149" width="5.25" style="45" customWidth="1"/>
    <col min="16150" max="16150" width="2.625" style="45" customWidth="1"/>
    <col min="16151" max="16151" width="4.875" style="45" customWidth="1"/>
    <col min="16152" max="16152" width="5.625" style="45" customWidth="1"/>
    <col min="16153" max="16384" width="7.125" style="45"/>
  </cols>
  <sheetData>
    <row r="1" spans="1:2" x14ac:dyDescent="0.25">
      <c r="A1" s="45" t="s">
        <v>64</v>
      </c>
      <c r="B1" s="46" t="s">
        <v>714</v>
      </c>
    </row>
    <row r="2" spans="1:2" x14ac:dyDescent="0.25">
      <c r="A2" s="46">
        <v>1970</v>
      </c>
      <c r="B2" s="49">
        <f>+E59</f>
        <v>7.125</v>
      </c>
    </row>
    <row r="3" spans="1:2" x14ac:dyDescent="0.25">
      <c r="A3" s="46">
        <v>1971</v>
      </c>
      <c r="B3" s="49">
        <f>+E62</f>
        <v>5.916666666666667</v>
      </c>
    </row>
    <row r="4" spans="1:2" x14ac:dyDescent="0.25">
      <c r="A4" s="46">
        <v>1972</v>
      </c>
      <c r="B4" s="49">
        <f>+E67</f>
        <v>6</v>
      </c>
    </row>
    <row r="5" spans="1:2" x14ac:dyDescent="0.25">
      <c r="A5" s="46">
        <v>1973</v>
      </c>
      <c r="B5" s="49">
        <f>+E76</f>
        <v>9.9166666666666661</v>
      </c>
    </row>
    <row r="6" spans="1:2" x14ac:dyDescent="0.25">
      <c r="A6" s="46">
        <v>1974</v>
      </c>
      <c r="B6" s="49">
        <f>+E88</f>
        <v>12.125</v>
      </c>
    </row>
    <row r="7" spans="1:2" x14ac:dyDescent="0.25">
      <c r="A7" s="46">
        <v>1975</v>
      </c>
      <c r="B7" s="49">
        <f>+E99</f>
        <v>10.846153846153847</v>
      </c>
    </row>
    <row r="8" spans="1:2" x14ac:dyDescent="0.25">
      <c r="A8" s="46">
        <v>1976</v>
      </c>
      <c r="B8" s="49">
        <f>+E112</f>
        <v>11.678571428571429</v>
      </c>
    </row>
    <row r="9" spans="1:2" x14ac:dyDescent="0.25">
      <c r="A9" s="46">
        <v>1977</v>
      </c>
      <c r="B9" s="49">
        <f>+E129</f>
        <v>8.9605263157894743</v>
      </c>
    </row>
    <row r="10" spans="1:2" x14ac:dyDescent="0.25">
      <c r="A10" s="46">
        <v>1978</v>
      </c>
      <c r="B10" s="49">
        <f>+J75</f>
        <v>9.0416666666666661</v>
      </c>
    </row>
    <row r="11" spans="1:2" x14ac:dyDescent="0.25">
      <c r="A11" s="46">
        <v>1979</v>
      </c>
      <c r="B11" s="49">
        <f>+J82</f>
        <v>14</v>
      </c>
    </row>
    <row r="12" spans="1:2" x14ac:dyDescent="0.25">
      <c r="A12" s="46">
        <v>1980</v>
      </c>
      <c r="B12" s="49">
        <f>+J87</f>
        <v>15.666666666666666</v>
      </c>
    </row>
    <row r="13" spans="1:2" x14ac:dyDescent="0.25">
      <c r="A13" s="46">
        <v>1981</v>
      </c>
      <c r="B13" s="49">
        <f>+J96</f>
        <v>14.159722222222221</v>
      </c>
    </row>
    <row r="14" spans="1:2" x14ac:dyDescent="0.25">
      <c r="A14" s="46">
        <v>1982</v>
      </c>
      <c r="B14" s="49">
        <f>+J124</f>
        <v>11.885416666666666</v>
      </c>
    </row>
    <row r="15" spans="1:2" x14ac:dyDescent="0.25">
      <c r="A15" s="46">
        <v>1983</v>
      </c>
      <c r="B15" s="49">
        <f>+O73</f>
        <v>9.9305555555555554</v>
      </c>
    </row>
    <row r="16" spans="1:2" x14ac:dyDescent="0.25">
      <c r="A16" s="46">
        <v>1984</v>
      </c>
      <c r="B16" s="49">
        <f>+O85</f>
        <v>9.9553571428571423</v>
      </c>
    </row>
    <row r="17" spans="1:2" x14ac:dyDescent="0.25">
      <c r="A17" s="46">
        <v>1985</v>
      </c>
      <c r="B17" s="49">
        <f>+O95</f>
        <v>12.517857142857142</v>
      </c>
    </row>
    <row r="18" spans="1:2" x14ac:dyDescent="0.25">
      <c r="A18" s="46">
        <v>1986</v>
      </c>
      <c r="B18" s="49">
        <f>+O104</f>
        <v>10.958333333333334</v>
      </c>
    </row>
    <row r="19" spans="1:2" x14ac:dyDescent="0.25">
      <c r="A19" s="46">
        <v>1987</v>
      </c>
      <c r="B19" s="49">
        <f>+O111</f>
        <v>9.5416666666666661</v>
      </c>
    </row>
    <row r="20" spans="1:2" x14ac:dyDescent="0.25">
      <c r="A20" s="46">
        <v>1988</v>
      </c>
      <c r="B20" s="49">
        <f>+O122</f>
        <v>9.4583333333333339</v>
      </c>
    </row>
    <row r="21" spans="1:2" x14ac:dyDescent="0.25">
      <c r="A21" s="46">
        <v>1989</v>
      </c>
      <c r="B21" s="49">
        <f>+T63</f>
        <v>13.827299999999999</v>
      </c>
    </row>
    <row r="22" spans="1:2" x14ac:dyDescent="0.25">
      <c r="A22" s="46">
        <v>1990</v>
      </c>
      <c r="B22" s="49">
        <f>+S67</f>
        <v>13.875</v>
      </c>
    </row>
    <row r="23" spans="1:2" x14ac:dyDescent="0.25">
      <c r="A23" s="46">
        <v>1991</v>
      </c>
      <c r="B23" s="49">
        <f>+T72</f>
        <v>12.125</v>
      </c>
    </row>
    <row r="24" spans="1:2" x14ac:dyDescent="0.25">
      <c r="A24" s="46">
        <v>1992</v>
      </c>
      <c r="B24" s="49">
        <f>+T78</f>
        <v>9.1</v>
      </c>
    </row>
    <row r="25" spans="1:2" x14ac:dyDescent="0.25">
      <c r="A25" s="46">
        <v>1993</v>
      </c>
      <c r="B25" s="49">
        <f>+T83</f>
        <v>5.833333333333333</v>
      </c>
    </row>
    <row r="26" spans="1:2" x14ac:dyDescent="0.25">
      <c r="A26" s="46">
        <v>1994</v>
      </c>
      <c r="B26" s="49">
        <f>+T86</f>
        <v>5.354166666666667</v>
      </c>
    </row>
    <row r="27" spans="1:2" x14ac:dyDescent="0.25">
      <c r="A27" s="46">
        <v>1995</v>
      </c>
      <c r="B27" s="49">
        <f>+T90</f>
        <v>6.5625</v>
      </c>
    </row>
    <row r="28" spans="1:2" x14ac:dyDescent="0.25">
      <c r="A28" s="46">
        <v>1996</v>
      </c>
      <c r="B28" s="49">
        <f>+T93</f>
        <v>5.921875</v>
      </c>
    </row>
    <row r="29" spans="1:2" x14ac:dyDescent="0.25">
      <c r="A29" s="46">
        <v>1997</v>
      </c>
      <c r="B29" s="49">
        <f>+T99</f>
        <v>6.614583333333333</v>
      </c>
    </row>
    <row r="30" spans="1:2" x14ac:dyDescent="0.25">
      <c r="A30" s="46">
        <v>1998</v>
      </c>
      <c r="B30" s="49">
        <f>+T105</f>
        <v>7</v>
      </c>
    </row>
    <row r="31" spans="1:2" x14ac:dyDescent="0.25">
      <c r="A31" s="46">
        <v>1999</v>
      </c>
      <c r="B31" s="49">
        <f>+T110</f>
        <v>5.416666666666667</v>
      </c>
    </row>
    <row r="32" spans="1:2" x14ac:dyDescent="0.25">
      <c r="A32" s="46">
        <v>2000</v>
      </c>
      <c r="B32" s="49">
        <f>+T117</f>
        <v>5.979166666666667</v>
      </c>
    </row>
    <row r="33" spans="1:2" x14ac:dyDescent="0.25">
      <c r="A33" s="46">
        <v>2001</v>
      </c>
      <c r="B33" s="49">
        <f>+T120</f>
        <v>4.9642857142857144</v>
      </c>
    </row>
    <row r="34" spans="1:2" x14ac:dyDescent="0.25">
      <c r="A34" s="46">
        <v>2002</v>
      </c>
      <c r="B34" s="50">
        <v>4</v>
      </c>
    </row>
    <row r="35" spans="1:2" x14ac:dyDescent="0.25">
      <c r="A35" s="46">
        <v>2003</v>
      </c>
      <c r="B35" s="49">
        <f>+Y60</f>
        <v>3.6666666666666665</v>
      </c>
    </row>
    <row r="36" spans="1:2" x14ac:dyDescent="0.25">
      <c r="A36" s="46">
        <v>2004</v>
      </c>
      <c r="B36" s="49">
        <f>+Y64</f>
        <v>4.375</v>
      </c>
    </row>
    <row r="37" spans="1:2" x14ac:dyDescent="0.25">
      <c r="A37" s="46">
        <v>2005</v>
      </c>
      <c r="B37" s="49">
        <f>+X69</f>
        <v>4.5</v>
      </c>
    </row>
    <row r="38" spans="1:2" x14ac:dyDescent="0.25">
      <c r="A38" s="46">
        <v>2006</v>
      </c>
      <c r="B38" s="49">
        <f>+Y73</f>
        <v>4.645833333333333</v>
      </c>
    </row>
    <row r="39" spans="1:2" x14ac:dyDescent="0.25">
      <c r="A39" s="46">
        <v>2007</v>
      </c>
      <c r="B39" s="49">
        <f>+Y76</f>
        <v>5.5</v>
      </c>
    </row>
    <row r="40" spans="1:2" x14ac:dyDescent="0.25">
      <c r="A40" s="46">
        <v>2008</v>
      </c>
      <c r="B40" s="49">
        <f>+Y81</f>
        <v>3.95</v>
      </c>
    </row>
    <row r="41" spans="1:2" x14ac:dyDescent="0.25">
      <c r="A41" s="46">
        <v>2009</v>
      </c>
      <c r="B41" s="49">
        <f>+Y87</f>
        <v>0.66666666666666663</v>
      </c>
    </row>
    <row r="42" spans="1:2" x14ac:dyDescent="0.25">
      <c r="A42" s="46">
        <v>2010</v>
      </c>
      <c r="B42" s="49">
        <v>0.5</v>
      </c>
    </row>
    <row r="43" spans="1:2" x14ac:dyDescent="0.25">
      <c r="A43" s="46">
        <v>2011</v>
      </c>
      <c r="B43" s="49">
        <v>0.5</v>
      </c>
    </row>
    <row r="44" spans="1:2" x14ac:dyDescent="0.25">
      <c r="A44" s="46">
        <v>2012</v>
      </c>
      <c r="B44" s="49">
        <v>0.5</v>
      </c>
    </row>
    <row r="45" spans="1:2" x14ac:dyDescent="0.25">
      <c r="A45" s="46">
        <v>2013</v>
      </c>
      <c r="B45" s="49">
        <v>0.5</v>
      </c>
    </row>
    <row r="46" spans="1:2" x14ac:dyDescent="0.25">
      <c r="A46" s="46">
        <v>2014</v>
      </c>
      <c r="B46" s="49">
        <v>0.5</v>
      </c>
    </row>
    <row r="47" spans="1:2" x14ac:dyDescent="0.25">
      <c r="A47" s="46">
        <v>2015</v>
      </c>
      <c r="B47" s="49">
        <v>0.5</v>
      </c>
    </row>
    <row r="48" spans="1:2" x14ac:dyDescent="0.25">
      <c r="A48" s="46">
        <v>2016</v>
      </c>
      <c r="B48" s="46">
        <v>0.25</v>
      </c>
    </row>
    <row r="51" spans="1:25" ht="20.100000000000001" customHeight="1" x14ac:dyDescent="0.25">
      <c r="A51" s="51" t="s">
        <v>715</v>
      </c>
      <c r="B51" s="52"/>
      <c r="C51" s="53"/>
      <c r="D51" s="54"/>
      <c r="E51" s="51"/>
      <c r="F51" s="55"/>
      <c r="G51" s="52"/>
      <c r="H51" s="53"/>
      <c r="I51" s="54"/>
      <c r="J51" s="54"/>
      <c r="K51" s="55"/>
      <c r="L51" s="52"/>
      <c r="M51" s="53"/>
      <c r="N51" s="54"/>
      <c r="O51" s="54"/>
      <c r="P51" s="55"/>
      <c r="Q51" s="52"/>
      <c r="R51" s="53"/>
      <c r="S51" s="54"/>
      <c r="U51" s="55"/>
      <c r="V51" s="52"/>
      <c r="W51" s="53"/>
      <c r="X51" s="54"/>
    </row>
    <row r="52" spans="1:25" ht="20.100000000000001" customHeight="1" thickBot="1" x14ac:dyDescent="0.3">
      <c r="A52" s="56" t="s">
        <v>716</v>
      </c>
      <c r="B52" s="57"/>
      <c r="C52" s="58"/>
      <c r="D52" s="59"/>
      <c r="E52" s="56"/>
      <c r="F52" s="57"/>
      <c r="G52" s="57"/>
      <c r="H52" s="58"/>
      <c r="I52" s="59"/>
      <c r="J52" s="59"/>
      <c r="K52" s="57"/>
      <c r="L52" s="57"/>
      <c r="M52" s="58"/>
      <c r="N52" s="59"/>
      <c r="O52" s="59"/>
      <c r="P52" s="57"/>
      <c r="Q52" s="57"/>
      <c r="R52" s="58"/>
      <c r="S52" s="59"/>
      <c r="T52" s="60"/>
      <c r="U52" s="57"/>
      <c r="V52" s="57"/>
      <c r="W52" s="58"/>
      <c r="X52" s="59"/>
    </row>
    <row r="53" spans="1:25" ht="20.100000000000001" customHeight="1" x14ac:dyDescent="0.25">
      <c r="A53" s="61"/>
      <c r="B53" s="61"/>
      <c r="C53" s="62"/>
      <c r="D53" s="63"/>
      <c r="E53" s="64"/>
      <c r="F53" s="61"/>
      <c r="G53" s="61"/>
      <c r="H53" s="62"/>
      <c r="I53" s="63"/>
      <c r="J53" s="63"/>
      <c r="K53" s="61"/>
      <c r="L53" s="61"/>
      <c r="M53" s="62"/>
      <c r="N53" s="63"/>
      <c r="O53" s="63"/>
      <c r="P53" s="61"/>
      <c r="Q53" s="61"/>
      <c r="R53" s="62"/>
      <c r="S53" s="63"/>
      <c r="U53" s="61"/>
      <c r="V53" s="61"/>
      <c r="W53" s="62"/>
      <c r="X53" s="63"/>
    </row>
    <row r="54" spans="1:25" ht="20.100000000000001" customHeight="1" x14ac:dyDescent="0.25">
      <c r="A54" s="65" t="s">
        <v>717</v>
      </c>
      <c r="B54" s="66"/>
      <c r="C54" s="67"/>
      <c r="D54" s="68" t="s">
        <v>718</v>
      </c>
      <c r="E54" s="68"/>
      <c r="F54" s="65" t="s">
        <v>717</v>
      </c>
      <c r="G54" s="66"/>
      <c r="H54" s="67"/>
      <c r="I54" s="68" t="s">
        <v>718</v>
      </c>
      <c r="J54" s="68"/>
      <c r="K54" s="65" t="s">
        <v>717</v>
      </c>
      <c r="L54" s="66"/>
      <c r="M54" s="67"/>
      <c r="N54" s="68" t="s">
        <v>718</v>
      </c>
      <c r="O54" s="68"/>
      <c r="P54" s="65" t="s">
        <v>717</v>
      </c>
      <c r="Q54" s="66"/>
      <c r="R54" s="67"/>
      <c r="S54" s="68" t="s">
        <v>718</v>
      </c>
      <c r="T54" s="69"/>
      <c r="U54" s="65" t="s">
        <v>717</v>
      </c>
      <c r="V54" s="66"/>
      <c r="W54" s="67"/>
      <c r="X54" s="68" t="s">
        <v>718</v>
      </c>
    </row>
    <row r="55" spans="1:25" ht="20.100000000000001" customHeight="1" x14ac:dyDescent="0.25">
      <c r="A55" s="65" t="s">
        <v>719</v>
      </c>
      <c r="B55" s="70"/>
      <c r="C55" s="67"/>
      <c r="D55" s="68" t="s">
        <v>720</v>
      </c>
      <c r="E55" s="68"/>
      <c r="F55" s="65" t="s">
        <v>719</v>
      </c>
      <c r="G55" s="70"/>
      <c r="H55" s="67"/>
      <c r="I55" s="68" t="s">
        <v>720</v>
      </c>
      <c r="J55" s="68"/>
      <c r="K55" s="65" t="s">
        <v>719</v>
      </c>
      <c r="L55" s="70"/>
      <c r="M55" s="67"/>
      <c r="N55" s="68" t="s">
        <v>720</v>
      </c>
      <c r="O55" s="68"/>
      <c r="P55" s="65" t="s">
        <v>719</v>
      </c>
      <c r="Q55" s="70"/>
      <c r="R55" s="67"/>
      <c r="S55" s="68" t="s">
        <v>720</v>
      </c>
      <c r="T55" s="69"/>
      <c r="U55" s="65" t="s">
        <v>719</v>
      </c>
      <c r="V55" s="70"/>
      <c r="W55" s="67"/>
      <c r="X55" s="68" t="s">
        <v>720</v>
      </c>
    </row>
    <row r="56" spans="1:25" ht="20.100000000000001" customHeight="1" x14ac:dyDescent="0.25">
      <c r="A56" s="71"/>
      <c r="B56" s="71"/>
      <c r="C56" s="72"/>
      <c r="D56" s="73" t="s">
        <v>721</v>
      </c>
      <c r="E56" s="73"/>
      <c r="F56" s="71"/>
      <c r="G56" s="71"/>
      <c r="H56" s="72"/>
      <c r="I56" s="73" t="s">
        <v>721</v>
      </c>
      <c r="J56" s="73"/>
      <c r="K56" s="71"/>
      <c r="L56" s="71"/>
      <c r="M56" s="72"/>
      <c r="N56" s="73" t="s">
        <v>721</v>
      </c>
      <c r="O56" s="73"/>
      <c r="P56" s="71"/>
      <c r="Q56" s="71"/>
      <c r="R56" s="72"/>
      <c r="S56" s="73" t="s">
        <v>721</v>
      </c>
      <c r="T56" s="69"/>
      <c r="U56" s="71"/>
      <c r="V56" s="71"/>
      <c r="W56" s="72"/>
      <c r="X56" s="73" t="s">
        <v>721</v>
      </c>
    </row>
    <row r="57" spans="1:25" ht="20.100000000000001" customHeight="1" x14ac:dyDescent="0.25">
      <c r="A57" s="71"/>
      <c r="B57" s="71"/>
      <c r="C57" s="72"/>
      <c r="D57" s="73"/>
      <c r="E57" s="73"/>
      <c r="F57" s="71"/>
      <c r="G57" s="71"/>
      <c r="H57" s="72"/>
      <c r="I57" s="73"/>
      <c r="J57" s="73"/>
      <c r="K57" s="71"/>
      <c r="L57" s="71"/>
      <c r="M57" s="72"/>
      <c r="N57" s="73"/>
      <c r="O57" s="73"/>
      <c r="P57" s="71"/>
      <c r="Q57" s="71"/>
      <c r="R57" s="72"/>
      <c r="S57" s="73"/>
      <c r="T57" s="69"/>
      <c r="U57" s="71"/>
      <c r="V57" s="71"/>
      <c r="W57" s="72"/>
      <c r="X57" s="73"/>
    </row>
    <row r="58" spans="1:25" ht="20.100000000000001" customHeight="1" x14ac:dyDescent="0.25">
      <c r="A58" s="74" t="s">
        <v>722</v>
      </c>
      <c r="B58" s="71"/>
      <c r="C58" s="72"/>
      <c r="D58" s="73"/>
      <c r="E58" s="73"/>
      <c r="F58" s="74" t="s">
        <v>723</v>
      </c>
      <c r="G58" s="71"/>
      <c r="H58" s="72"/>
      <c r="I58" s="73"/>
      <c r="J58" s="73"/>
      <c r="K58" s="74" t="s">
        <v>724</v>
      </c>
      <c r="L58" s="71"/>
      <c r="M58" s="72"/>
      <c r="N58" s="73"/>
      <c r="O58" s="73"/>
      <c r="P58" s="74" t="s">
        <v>725</v>
      </c>
      <c r="Q58" s="71"/>
      <c r="R58" s="72"/>
      <c r="S58" s="73"/>
      <c r="T58" s="69"/>
      <c r="U58" s="74" t="s">
        <v>726</v>
      </c>
      <c r="V58" s="71"/>
      <c r="W58" s="72"/>
      <c r="X58" s="73"/>
    </row>
    <row r="59" spans="1:25" ht="20.100000000000001" customHeight="1" x14ac:dyDescent="0.25">
      <c r="A59" s="75" t="s">
        <v>128</v>
      </c>
      <c r="B59" s="75">
        <v>5</v>
      </c>
      <c r="C59" s="76" t="s">
        <v>727</v>
      </c>
      <c r="D59" s="77">
        <v>7.5</v>
      </c>
      <c r="E59" s="78">
        <f>+((D59*3)+(D60*9))/12</f>
        <v>7.125</v>
      </c>
      <c r="F59" s="75"/>
      <c r="J59" s="78"/>
      <c r="K59" s="75">
        <v>1982</v>
      </c>
      <c r="L59" s="45"/>
      <c r="M59" s="45"/>
      <c r="N59" s="45"/>
      <c r="O59" s="78"/>
      <c r="P59" s="75">
        <v>1988</v>
      </c>
      <c r="Q59" s="45"/>
      <c r="R59" s="45"/>
      <c r="S59" s="80">
        <v>12.87</v>
      </c>
      <c r="T59" s="79"/>
    </row>
    <row r="60" spans="1:25" ht="20.100000000000001" customHeight="1" x14ac:dyDescent="0.25">
      <c r="A60" s="75"/>
      <c r="B60" s="75">
        <v>15</v>
      </c>
      <c r="C60" s="76" t="s">
        <v>728</v>
      </c>
      <c r="D60" s="80">
        <v>7</v>
      </c>
      <c r="E60" s="81"/>
      <c r="F60" s="75"/>
      <c r="J60" s="81"/>
      <c r="K60" s="75"/>
      <c r="L60" s="45"/>
      <c r="M60" s="45"/>
      <c r="N60" s="45"/>
      <c r="O60" s="81"/>
      <c r="P60" s="75"/>
      <c r="T60" s="79"/>
      <c r="U60" s="82">
        <v>2003</v>
      </c>
      <c r="V60" s="82">
        <v>6</v>
      </c>
      <c r="W60" s="83" t="s">
        <v>729</v>
      </c>
      <c r="X60" s="84">
        <v>3.75</v>
      </c>
      <c r="Y60" s="45">
        <f>AVERAGE(X60:X62)</f>
        <v>3.6666666666666665</v>
      </c>
    </row>
    <row r="61" spans="1:25" ht="20.100000000000001" customHeight="1" x14ac:dyDescent="0.25">
      <c r="A61" s="75"/>
      <c r="B61" s="75"/>
      <c r="C61" s="76"/>
      <c r="D61" s="80" t="s">
        <v>730</v>
      </c>
      <c r="E61" s="81"/>
      <c r="F61" s="75" t="s">
        <v>730</v>
      </c>
      <c r="J61" s="81"/>
      <c r="K61" s="75" t="s">
        <v>730</v>
      </c>
      <c r="L61" s="45"/>
      <c r="M61" s="45"/>
      <c r="N61" s="45"/>
      <c r="O61" s="81"/>
      <c r="P61" s="75">
        <v>1989</v>
      </c>
      <c r="Q61" s="75">
        <v>25</v>
      </c>
      <c r="R61" s="76" t="s">
        <v>731</v>
      </c>
      <c r="S61" s="80">
        <v>13.75</v>
      </c>
      <c r="T61" s="79"/>
      <c r="U61" s="75">
        <v>2003</v>
      </c>
      <c r="V61" s="75">
        <v>10</v>
      </c>
      <c r="W61" s="76" t="s">
        <v>732</v>
      </c>
      <c r="X61" s="80">
        <v>3.5</v>
      </c>
    </row>
    <row r="62" spans="1:25" ht="20.100000000000001" customHeight="1" x14ac:dyDescent="0.25">
      <c r="A62" s="75" t="s">
        <v>130</v>
      </c>
      <c r="B62" s="75">
        <v>1</v>
      </c>
      <c r="C62" s="76" t="s">
        <v>728</v>
      </c>
      <c r="D62" s="77">
        <v>6</v>
      </c>
      <c r="E62" s="78">
        <f>+((D60*3)+(D62*5)+(D63*4))/12</f>
        <v>5.916666666666667</v>
      </c>
      <c r="F62" s="75"/>
      <c r="J62" s="78"/>
      <c r="K62" s="75" t="s">
        <v>730</v>
      </c>
      <c r="L62" s="45"/>
      <c r="M62" s="45"/>
      <c r="N62" s="45"/>
      <c r="O62" s="78"/>
      <c r="P62" s="75"/>
      <c r="Q62" s="75">
        <v>31</v>
      </c>
      <c r="R62" s="76" t="s">
        <v>733</v>
      </c>
      <c r="S62" s="80">
        <v>13.8438</v>
      </c>
      <c r="T62" s="79"/>
      <c r="U62" s="75"/>
      <c r="V62" s="75">
        <v>6</v>
      </c>
      <c r="W62" s="76" t="s">
        <v>734</v>
      </c>
      <c r="X62" s="80">
        <v>3.75</v>
      </c>
    </row>
    <row r="63" spans="1:25" ht="20.100000000000001" customHeight="1" x14ac:dyDescent="0.25">
      <c r="A63" s="75"/>
      <c r="B63" s="75">
        <v>2</v>
      </c>
      <c r="C63" s="76" t="s">
        <v>735</v>
      </c>
      <c r="D63" s="80">
        <v>5</v>
      </c>
      <c r="E63" s="81"/>
      <c r="F63" s="75"/>
      <c r="J63" s="81"/>
      <c r="K63" s="75"/>
      <c r="L63" s="45"/>
      <c r="M63" s="45"/>
      <c r="N63" s="45"/>
      <c r="O63" s="81"/>
      <c r="P63" s="75"/>
      <c r="Q63" s="75">
        <v>4</v>
      </c>
      <c r="R63" s="76" t="s">
        <v>735</v>
      </c>
      <c r="S63" s="80">
        <v>13.875</v>
      </c>
      <c r="T63" s="79">
        <f>AVERAGE(S59:S65)</f>
        <v>13.827299999999999</v>
      </c>
      <c r="U63" s="75"/>
      <c r="V63" s="75"/>
      <c r="W63" s="76"/>
      <c r="X63" s="80"/>
    </row>
    <row r="64" spans="1:25" ht="20.100000000000001" customHeight="1" x14ac:dyDescent="0.25">
      <c r="A64" s="75"/>
      <c r="B64" s="75"/>
      <c r="C64" s="76"/>
      <c r="D64" s="80"/>
      <c r="E64" s="81"/>
      <c r="F64" s="75"/>
      <c r="J64" s="81"/>
      <c r="K64" s="75"/>
      <c r="L64" s="45"/>
      <c r="M64" s="45"/>
      <c r="N64" s="45"/>
      <c r="O64" s="81"/>
      <c r="P64" s="75" t="s">
        <v>730</v>
      </c>
      <c r="Q64" s="75">
        <v>8</v>
      </c>
      <c r="R64" s="76" t="s">
        <v>735</v>
      </c>
      <c r="S64" s="80">
        <v>13.75</v>
      </c>
      <c r="T64" s="79"/>
      <c r="U64" s="75">
        <v>2004</v>
      </c>
      <c r="V64" s="75">
        <v>5</v>
      </c>
      <c r="W64" s="76" t="s">
        <v>729</v>
      </c>
      <c r="X64" s="80">
        <v>4</v>
      </c>
      <c r="Y64" s="45">
        <f>AVERAGE(X64:X67)</f>
        <v>4.375</v>
      </c>
    </row>
    <row r="65" spans="1:25" ht="20.100000000000001" customHeight="1" x14ac:dyDescent="0.25">
      <c r="A65" s="75" t="s">
        <v>132</v>
      </c>
      <c r="B65" s="75">
        <v>22</v>
      </c>
      <c r="C65" s="85" t="s">
        <v>736</v>
      </c>
      <c r="D65" s="77">
        <v>6</v>
      </c>
      <c r="E65" s="78"/>
      <c r="F65" s="75"/>
      <c r="J65" s="78"/>
      <c r="K65" s="75"/>
      <c r="L65" s="45"/>
      <c r="M65" s="45"/>
      <c r="N65" s="45"/>
      <c r="O65" s="78"/>
      <c r="P65" s="75"/>
      <c r="Q65" s="75">
        <v>6</v>
      </c>
      <c r="R65" s="76" t="s">
        <v>737</v>
      </c>
      <c r="S65" s="80">
        <v>14.875</v>
      </c>
      <c r="T65" s="79"/>
      <c r="U65" s="75"/>
      <c r="V65" s="75">
        <v>6</v>
      </c>
      <c r="W65" s="76" t="s">
        <v>731</v>
      </c>
      <c r="X65" s="80">
        <v>4.25</v>
      </c>
    </row>
    <row r="66" spans="1:25" ht="20.100000000000001" customHeight="1" x14ac:dyDescent="0.25">
      <c r="A66" s="75" t="s">
        <v>132</v>
      </c>
      <c r="B66" s="75">
        <v>16</v>
      </c>
      <c r="C66" s="85" t="s">
        <v>737</v>
      </c>
      <c r="D66" s="77">
        <v>7.25</v>
      </c>
      <c r="E66" s="81"/>
      <c r="F66" s="75"/>
      <c r="J66" s="81"/>
      <c r="K66" s="75"/>
      <c r="L66" s="45"/>
      <c r="M66" s="45"/>
      <c r="N66" s="45"/>
      <c r="O66" s="81"/>
      <c r="P66" s="75"/>
      <c r="Q66" s="75"/>
      <c r="R66" s="76"/>
      <c r="S66" s="77"/>
      <c r="T66" s="79"/>
      <c r="U66" s="75"/>
      <c r="V66" s="75">
        <v>10</v>
      </c>
      <c r="W66" s="76" t="s">
        <v>736</v>
      </c>
      <c r="X66" s="80">
        <v>4.5</v>
      </c>
    </row>
    <row r="67" spans="1:25" ht="20.100000000000001" customHeight="1" x14ac:dyDescent="0.25">
      <c r="A67" s="75"/>
      <c r="B67" s="75">
        <v>30</v>
      </c>
      <c r="C67" s="85" t="s">
        <v>737</v>
      </c>
      <c r="D67" s="80">
        <v>7.5</v>
      </c>
      <c r="E67" s="78">
        <f>+((D63*5)+(D65*4)+(D67*2)+(D69*1))/12</f>
        <v>6</v>
      </c>
      <c r="F67" s="75"/>
      <c r="J67" s="78"/>
      <c r="K67" s="75"/>
      <c r="L67" s="45"/>
      <c r="M67" s="45"/>
      <c r="N67" s="45"/>
      <c r="O67" s="78"/>
      <c r="P67" s="75">
        <v>1990</v>
      </c>
      <c r="Q67" s="75">
        <v>8</v>
      </c>
      <c r="R67" s="76" t="s">
        <v>737</v>
      </c>
      <c r="S67" s="80">
        <v>13.875</v>
      </c>
      <c r="T67" s="79"/>
      <c r="U67" s="75"/>
      <c r="V67" s="75">
        <v>5</v>
      </c>
      <c r="W67" s="76" t="s">
        <v>733</v>
      </c>
      <c r="X67" s="80">
        <v>4.75</v>
      </c>
    </row>
    <row r="68" spans="1:25" ht="20.100000000000001" customHeight="1" x14ac:dyDescent="0.25">
      <c r="A68" s="75"/>
      <c r="B68" s="75">
        <v>4</v>
      </c>
      <c r="C68" s="85" t="s">
        <v>738</v>
      </c>
      <c r="D68" s="80">
        <v>7.75</v>
      </c>
      <c r="E68" s="78"/>
      <c r="F68" s="75"/>
      <c r="J68" s="78"/>
      <c r="K68" s="75" t="s">
        <v>730</v>
      </c>
      <c r="L68" s="75"/>
      <c r="M68" s="76"/>
      <c r="N68" s="80"/>
      <c r="O68" s="78"/>
      <c r="P68" s="75" t="s">
        <v>730</v>
      </c>
      <c r="Q68" s="75"/>
      <c r="R68" s="76"/>
      <c r="S68" s="80"/>
      <c r="T68" s="79"/>
      <c r="U68" s="75"/>
    </row>
    <row r="69" spans="1:25" ht="20.100000000000001" customHeight="1" x14ac:dyDescent="0.25">
      <c r="A69" s="75"/>
      <c r="B69" s="75">
        <v>11</v>
      </c>
      <c r="C69" s="76" t="s">
        <v>738</v>
      </c>
      <c r="D69" s="80">
        <v>8</v>
      </c>
      <c r="E69" s="81"/>
      <c r="F69" s="75"/>
      <c r="J69" s="81"/>
      <c r="K69" s="75">
        <v>1983</v>
      </c>
      <c r="L69" s="75">
        <v>12</v>
      </c>
      <c r="M69" s="76" t="s">
        <v>739</v>
      </c>
      <c r="N69" s="80">
        <v>11</v>
      </c>
      <c r="O69" s="81"/>
      <c r="P69" s="75">
        <v>1991</v>
      </c>
      <c r="Q69" s="75">
        <v>13</v>
      </c>
      <c r="R69" s="76" t="s">
        <v>729</v>
      </c>
      <c r="S69" s="80">
        <v>13.375</v>
      </c>
      <c r="T69" s="79"/>
      <c r="U69" s="75">
        <v>2005</v>
      </c>
      <c r="V69" s="75">
        <v>4</v>
      </c>
      <c r="W69" s="76" t="s">
        <v>733</v>
      </c>
      <c r="X69" s="77">
        <v>4.5</v>
      </c>
    </row>
    <row r="70" spans="1:25" ht="20.100000000000001" customHeight="1" x14ac:dyDescent="0.25">
      <c r="A70" s="75"/>
      <c r="B70" s="75">
        <v>27</v>
      </c>
      <c r="C70" s="76" t="s">
        <v>738</v>
      </c>
      <c r="D70" s="80">
        <v>9</v>
      </c>
      <c r="E70" s="81"/>
      <c r="F70" s="75"/>
      <c r="J70" s="81"/>
      <c r="K70" s="75"/>
      <c r="L70" s="75">
        <v>15</v>
      </c>
      <c r="M70" s="76" t="s">
        <v>727</v>
      </c>
      <c r="N70" s="80">
        <v>10.5625</v>
      </c>
      <c r="O70" s="81"/>
      <c r="P70" s="75" t="s">
        <v>730</v>
      </c>
      <c r="Q70" s="75">
        <v>27</v>
      </c>
      <c r="R70" s="85" t="s">
        <v>729</v>
      </c>
      <c r="S70" s="80">
        <v>12.875</v>
      </c>
      <c r="T70" s="86"/>
      <c r="U70" s="75"/>
      <c r="V70" s="75"/>
      <c r="W70" s="76"/>
      <c r="X70" s="80"/>
    </row>
    <row r="71" spans="1:25" ht="20.100000000000001" customHeight="1" x14ac:dyDescent="0.25">
      <c r="A71" s="45"/>
      <c r="B71" s="45"/>
      <c r="C71" s="45"/>
      <c r="D71" s="45"/>
      <c r="E71" s="81"/>
      <c r="F71" s="75"/>
      <c r="J71" s="81"/>
      <c r="K71" s="75"/>
      <c r="L71" s="75">
        <v>13</v>
      </c>
      <c r="M71" s="76" t="s">
        <v>728</v>
      </c>
      <c r="N71" s="80">
        <v>10.3125</v>
      </c>
      <c r="O71" s="81"/>
      <c r="P71" s="75" t="s">
        <v>730</v>
      </c>
      <c r="Q71" s="75">
        <v>22</v>
      </c>
      <c r="R71" s="85" t="s">
        <v>727</v>
      </c>
      <c r="S71" s="80">
        <v>12.375</v>
      </c>
      <c r="T71" s="86"/>
      <c r="U71" s="87" t="s">
        <v>740</v>
      </c>
      <c r="V71" s="87"/>
      <c r="W71" s="87"/>
      <c r="X71" s="87"/>
    </row>
    <row r="72" spans="1:25" ht="20.100000000000001" customHeight="1" x14ac:dyDescent="0.25">
      <c r="A72" s="45" t="s">
        <v>741</v>
      </c>
      <c r="B72" s="45"/>
      <c r="C72" s="45"/>
      <c r="D72" s="45"/>
      <c r="E72" s="81"/>
      <c r="F72" s="75"/>
      <c r="G72" s="75"/>
      <c r="H72" s="76"/>
      <c r="I72" s="80"/>
      <c r="J72" s="81"/>
      <c r="K72" s="75"/>
      <c r="L72" s="75">
        <v>14</v>
      </c>
      <c r="M72" s="76" t="s">
        <v>728</v>
      </c>
      <c r="N72" s="80">
        <v>10.0625</v>
      </c>
      <c r="O72" s="81"/>
      <c r="P72" s="75"/>
      <c r="Q72" s="75">
        <v>12</v>
      </c>
      <c r="R72" s="76" t="s">
        <v>728</v>
      </c>
      <c r="S72" s="80">
        <v>11.875</v>
      </c>
      <c r="T72" s="86">
        <f>AVERAGE(S67:S75)</f>
        <v>12.125</v>
      </c>
      <c r="U72" s="75"/>
      <c r="V72" s="75"/>
      <c r="W72" s="85"/>
      <c r="X72" s="80"/>
    </row>
    <row r="73" spans="1:25" ht="20.100000000000001" customHeight="1" x14ac:dyDescent="0.25">
      <c r="A73" s="75"/>
      <c r="B73" s="75"/>
      <c r="C73" s="76"/>
      <c r="D73" s="80"/>
      <c r="E73" s="81"/>
      <c r="F73" s="75" t="s">
        <v>144</v>
      </c>
      <c r="G73" s="75">
        <v>9</v>
      </c>
      <c r="H73" s="76" t="s">
        <v>739</v>
      </c>
      <c r="I73" s="80">
        <v>6.5</v>
      </c>
      <c r="J73" s="81"/>
      <c r="K73" s="75"/>
      <c r="L73" s="75">
        <v>13</v>
      </c>
      <c r="M73" s="76" t="s">
        <v>736</v>
      </c>
      <c r="N73" s="77">
        <v>9.8125</v>
      </c>
      <c r="O73" s="81">
        <f>AVERAGE(N69:N77)</f>
        <v>9.9305555555555554</v>
      </c>
      <c r="P73" s="75"/>
      <c r="Q73" s="75">
        <v>24</v>
      </c>
      <c r="R73" s="76" t="s">
        <v>731</v>
      </c>
      <c r="S73" s="77">
        <v>11.375</v>
      </c>
      <c r="T73" s="86"/>
      <c r="U73" s="75">
        <v>2006</v>
      </c>
      <c r="V73" s="75">
        <v>3</v>
      </c>
      <c r="W73" s="85" t="s">
        <v>733</v>
      </c>
      <c r="X73" s="80">
        <v>4.75</v>
      </c>
      <c r="Y73" s="45">
        <f>+((X69*7)+(X73*3)+(X74*2))/12</f>
        <v>4.645833333333333</v>
      </c>
    </row>
    <row r="74" spans="1:25" ht="20.100000000000001" customHeight="1" x14ac:dyDescent="0.25">
      <c r="A74" s="75" t="s">
        <v>134</v>
      </c>
      <c r="B74" s="75">
        <v>22</v>
      </c>
      <c r="C74" s="76" t="s">
        <v>739</v>
      </c>
      <c r="D74" s="77">
        <v>8.75</v>
      </c>
      <c r="E74" s="78"/>
      <c r="F74" s="75"/>
      <c r="G74" s="75">
        <v>12</v>
      </c>
      <c r="H74" s="76" t="s">
        <v>728</v>
      </c>
      <c r="I74" s="80">
        <v>7.5</v>
      </c>
      <c r="J74" s="78"/>
      <c r="K74" s="75"/>
      <c r="L74" s="75">
        <v>14</v>
      </c>
      <c r="M74" s="76" t="s">
        <v>736</v>
      </c>
      <c r="N74" s="80">
        <v>9.5625</v>
      </c>
      <c r="O74" s="78"/>
      <c r="P74" s="75"/>
      <c r="Q74" s="75">
        <v>12</v>
      </c>
      <c r="R74" s="76" t="s">
        <v>732</v>
      </c>
      <c r="S74" s="80">
        <v>10.875</v>
      </c>
      <c r="T74" s="86"/>
      <c r="U74" s="75"/>
      <c r="V74" s="75">
        <v>9</v>
      </c>
      <c r="W74" s="76" t="s">
        <v>734</v>
      </c>
      <c r="X74" s="80">
        <v>5</v>
      </c>
    </row>
    <row r="75" spans="1:25" ht="20.100000000000001" customHeight="1" x14ac:dyDescent="0.25">
      <c r="A75" s="75"/>
      <c r="B75" s="75">
        <v>26</v>
      </c>
      <c r="C75" s="76" t="s">
        <v>727</v>
      </c>
      <c r="D75" s="80">
        <v>8.5</v>
      </c>
      <c r="E75" s="81"/>
      <c r="F75" s="75"/>
      <c r="G75" s="75">
        <v>8</v>
      </c>
      <c r="H75" s="76" t="s">
        <v>731</v>
      </c>
      <c r="I75" s="80">
        <v>8.75</v>
      </c>
      <c r="J75" s="81">
        <f>AVERAGE(I73:I78)</f>
        <v>9.0416666666666661</v>
      </c>
      <c r="K75" s="75"/>
      <c r="L75" s="75">
        <v>9</v>
      </c>
      <c r="M75" s="76" t="s">
        <v>733</v>
      </c>
      <c r="N75" s="80">
        <v>9.4375</v>
      </c>
      <c r="O75" s="81"/>
      <c r="P75" s="75"/>
      <c r="Q75" s="75">
        <v>4</v>
      </c>
      <c r="R75" s="76" t="s">
        <v>735</v>
      </c>
      <c r="S75" s="80">
        <v>10.375</v>
      </c>
      <c r="T75" s="86"/>
      <c r="U75" s="75"/>
      <c r="V75" s="75"/>
      <c r="W75" s="76"/>
      <c r="X75" s="77"/>
    </row>
    <row r="76" spans="1:25" ht="20.100000000000001" customHeight="1" x14ac:dyDescent="0.25">
      <c r="A76" s="75"/>
      <c r="B76" s="75">
        <v>16</v>
      </c>
      <c r="C76" s="76" t="s">
        <v>728</v>
      </c>
      <c r="D76" s="80">
        <v>8</v>
      </c>
      <c r="E76" s="78">
        <f>+((D70*1)+(D74*3)+(D79*3)+(D82*3)+(D84*2))/12</f>
        <v>9.9166666666666661</v>
      </c>
      <c r="F76" s="75"/>
      <c r="G76" s="75">
        <v>15</v>
      </c>
      <c r="H76" s="76" t="s">
        <v>731</v>
      </c>
      <c r="I76" s="80">
        <v>9</v>
      </c>
      <c r="J76" s="81"/>
      <c r="K76" s="75"/>
      <c r="L76" s="75">
        <v>10</v>
      </c>
      <c r="M76" s="76" t="s">
        <v>733</v>
      </c>
      <c r="N76" s="80">
        <v>9.5625</v>
      </c>
      <c r="O76" s="81"/>
      <c r="P76" s="75"/>
      <c r="Q76" s="75"/>
      <c r="R76" s="76"/>
      <c r="S76" s="80"/>
      <c r="T76" s="86"/>
      <c r="U76" s="75">
        <v>2007</v>
      </c>
      <c r="V76" s="75">
        <v>11</v>
      </c>
      <c r="W76" s="76" t="s">
        <v>739</v>
      </c>
      <c r="X76" s="80">
        <v>5.25</v>
      </c>
      <c r="Y76" s="45">
        <f>AVERAGE(X76:X79)</f>
        <v>5.5</v>
      </c>
    </row>
    <row r="77" spans="1:25" ht="20.100000000000001" customHeight="1" x14ac:dyDescent="0.25">
      <c r="A77" s="75"/>
      <c r="B77" s="75">
        <v>24</v>
      </c>
      <c r="C77" s="76" t="s">
        <v>728</v>
      </c>
      <c r="D77" s="80">
        <v>8.25</v>
      </c>
      <c r="E77" s="81"/>
      <c r="F77" s="75"/>
      <c r="G77" s="75">
        <v>8</v>
      </c>
      <c r="H77" s="76" t="s">
        <v>736</v>
      </c>
      <c r="I77" s="80">
        <v>10</v>
      </c>
      <c r="J77" s="81"/>
      <c r="K77" s="75"/>
      <c r="L77" s="75">
        <v>3</v>
      </c>
      <c r="M77" s="85" t="s">
        <v>737</v>
      </c>
      <c r="N77" s="80">
        <v>9.0625</v>
      </c>
      <c r="O77" s="81"/>
      <c r="P77" s="75">
        <v>1992</v>
      </c>
      <c r="Q77" s="75">
        <v>5</v>
      </c>
      <c r="R77" s="76" t="s">
        <v>731</v>
      </c>
      <c r="S77" s="80">
        <v>9.875</v>
      </c>
      <c r="T77" s="86"/>
      <c r="U77" s="75"/>
      <c r="V77" s="75">
        <v>10</v>
      </c>
      <c r="W77" s="76" t="s">
        <v>731</v>
      </c>
      <c r="X77" s="80">
        <v>5.5</v>
      </c>
    </row>
    <row r="78" spans="1:25" ht="20.100000000000001" customHeight="1" x14ac:dyDescent="0.25">
      <c r="A78" s="75"/>
      <c r="B78" s="75">
        <v>14</v>
      </c>
      <c r="C78" s="76" t="s">
        <v>731</v>
      </c>
      <c r="D78" s="80">
        <v>8</v>
      </c>
      <c r="E78" s="81"/>
      <c r="F78" s="75"/>
      <c r="G78" s="75">
        <v>9</v>
      </c>
      <c r="H78" s="76" t="s">
        <v>734</v>
      </c>
      <c r="I78" s="80">
        <v>12.5</v>
      </c>
      <c r="J78" s="81"/>
      <c r="K78" s="75"/>
      <c r="L78" s="75"/>
      <c r="M78" s="85"/>
      <c r="N78" s="80"/>
      <c r="O78" s="81"/>
      <c r="Q78" s="88">
        <v>16</v>
      </c>
      <c r="R78" s="89" t="s">
        <v>735</v>
      </c>
      <c r="S78" s="90">
        <v>12</v>
      </c>
      <c r="T78" s="86">
        <f>AVERAGE(S77:S81)</f>
        <v>9.1</v>
      </c>
      <c r="U78" s="75"/>
      <c r="V78" s="75">
        <v>5</v>
      </c>
      <c r="W78" s="76" t="s">
        <v>742</v>
      </c>
      <c r="X78" s="80">
        <v>5.75</v>
      </c>
    </row>
    <row r="79" spans="1:25" ht="20.100000000000001" customHeight="1" x14ac:dyDescent="0.25">
      <c r="A79" s="75"/>
      <c r="B79" s="75">
        <v>21</v>
      </c>
      <c r="C79" s="76" t="s">
        <v>731</v>
      </c>
      <c r="D79" s="80">
        <v>7.75</v>
      </c>
      <c r="E79" s="81"/>
      <c r="F79" s="75"/>
      <c r="G79" s="75"/>
      <c r="H79" s="76"/>
      <c r="I79" s="80"/>
      <c r="J79" s="81"/>
      <c r="K79" s="75">
        <v>1984</v>
      </c>
      <c r="L79" s="75">
        <v>7</v>
      </c>
      <c r="M79" s="76" t="s">
        <v>727</v>
      </c>
      <c r="N79" s="80">
        <v>8.8125</v>
      </c>
      <c r="O79" s="81"/>
      <c r="P79" s="75"/>
      <c r="Q79" s="75">
        <v>22</v>
      </c>
      <c r="R79" s="76" t="s">
        <v>735</v>
      </c>
      <c r="S79" s="80">
        <v>8.875</v>
      </c>
      <c r="T79" s="86"/>
      <c r="U79" s="75"/>
      <c r="V79" s="75">
        <v>6</v>
      </c>
      <c r="W79" s="76" t="s">
        <v>738</v>
      </c>
      <c r="X79" s="80">
        <v>5.5</v>
      </c>
    </row>
    <row r="80" spans="1:25" ht="20.100000000000001" customHeight="1" x14ac:dyDescent="0.25">
      <c r="A80" s="75"/>
      <c r="B80" s="75">
        <v>25</v>
      </c>
      <c r="C80" s="76" t="s">
        <v>736</v>
      </c>
      <c r="D80" s="80">
        <v>7.5</v>
      </c>
      <c r="E80" s="81"/>
      <c r="F80" s="75" t="s">
        <v>146</v>
      </c>
      <c r="G80" s="75">
        <v>8</v>
      </c>
      <c r="H80" s="76" t="s">
        <v>729</v>
      </c>
      <c r="I80" s="77">
        <v>14</v>
      </c>
      <c r="J80" s="81"/>
      <c r="K80" s="75"/>
      <c r="L80" s="75">
        <v>14</v>
      </c>
      <c r="M80" s="76" t="s">
        <v>727</v>
      </c>
      <c r="N80" s="77">
        <v>8.5625</v>
      </c>
      <c r="O80" s="81"/>
      <c r="P80" s="75" t="s">
        <v>730</v>
      </c>
      <c r="Q80" s="75">
        <v>16</v>
      </c>
      <c r="R80" s="76" t="s">
        <v>737</v>
      </c>
      <c r="S80" s="80">
        <v>7.875</v>
      </c>
      <c r="T80" s="86"/>
      <c r="U80" s="75"/>
    </row>
    <row r="81" spans="1:25" ht="19.5" customHeight="1" x14ac:dyDescent="0.25">
      <c r="A81" s="75"/>
      <c r="B81" s="75">
        <v>23</v>
      </c>
      <c r="C81" s="76" t="s">
        <v>732</v>
      </c>
      <c r="D81" s="80">
        <v>9</v>
      </c>
      <c r="E81" s="81"/>
      <c r="F81" s="75"/>
      <c r="G81" s="75">
        <v>1</v>
      </c>
      <c r="H81" s="76" t="s">
        <v>727</v>
      </c>
      <c r="I81" s="80">
        <v>13</v>
      </c>
      <c r="J81" s="81"/>
      <c r="K81" s="75"/>
      <c r="L81" s="75">
        <v>10</v>
      </c>
      <c r="M81" s="76" t="s">
        <v>731</v>
      </c>
      <c r="N81" s="80">
        <v>9.0625</v>
      </c>
      <c r="O81" s="81"/>
      <c r="P81" s="75"/>
      <c r="Q81" s="75">
        <v>13</v>
      </c>
      <c r="R81" s="76" t="s">
        <v>734</v>
      </c>
      <c r="S81" s="80">
        <v>6.875</v>
      </c>
      <c r="T81" s="86"/>
      <c r="U81" s="75">
        <v>2008</v>
      </c>
      <c r="V81" s="75">
        <v>7</v>
      </c>
      <c r="W81" s="76" t="s">
        <v>729</v>
      </c>
      <c r="X81" s="80">
        <v>5.25</v>
      </c>
      <c r="Y81" s="45">
        <f>AVERAGE(X81:X85)</f>
        <v>3.95</v>
      </c>
    </row>
    <row r="82" spans="1:25" ht="19.5" customHeight="1" x14ac:dyDescent="0.25">
      <c r="A82" s="75"/>
      <c r="B82" s="75">
        <v>30</v>
      </c>
      <c r="C82" s="76" t="s">
        <v>732</v>
      </c>
      <c r="D82" s="80">
        <v>11.5</v>
      </c>
      <c r="E82" s="81"/>
      <c r="F82" s="75"/>
      <c r="G82" s="75">
        <v>5</v>
      </c>
      <c r="H82" s="76" t="s">
        <v>728</v>
      </c>
      <c r="I82" s="80">
        <v>12</v>
      </c>
      <c r="J82" s="81">
        <f>AVERAGE(I80:I84)</f>
        <v>14</v>
      </c>
      <c r="K82" s="75"/>
      <c r="L82" s="75">
        <v>29</v>
      </c>
      <c r="M82" s="76" t="s">
        <v>736</v>
      </c>
      <c r="N82" s="80">
        <v>8.875</v>
      </c>
      <c r="O82" s="81"/>
      <c r="P82" s="75"/>
      <c r="Q82" s="75"/>
      <c r="R82" s="76" t="s">
        <v>730</v>
      </c>
      <c r="S82" s="80" t="s">
        <v>730</v>
      </c>
      <c r="T82" s="86"/>
      <c r="U82" s="75"/>
      <c r="V82" s="75">
        <v>10</v>
      </c>
      <c r="W82" s="76" t="s">
        <v>743</v>
      </c>
      <c r="X82" s="80">
        <v>5</v>
      </c>
    </row>
    <row r="83" spans="1:25" ht="19.5" customHeight="1" x14ac:dyDescent="0.25">
      <c r="A83" s="75"/>
      <c r="B83" s="75">
        <v>22</v>
      </c>
      <c r="C83" s="76" t="s">
        <v>737</v>
      </c>
      <c r="D83" s="80">
        <v>11.25</v>
      </c>
      <c r="E83" s="81"/>
      <c r="F83" s="75"/>
      <c r="G83" s="75">
        <v>13</v>
      </c>
      <c r="H83" s="76" t="s">
        <v>736</v>
      </c>
      <c r="I83" s="80">
        <v>14</v>
      </c>
      <c r="J83" s="81"/>
      <c r="K83" s="75"/>
      <c r="L83" s="75">
        <v>6</v>
      </c>
      <c r="M83" s="76" t="s">
        <v>732</v>
      </c>
      <c r="N83" s="80">
        <v>10</v>
      </c>
      <c r="O83" s="81"/>
      <c r="P83" s="75">
        <v>1993</v>
      </c>
      <c r="Q83" s="75">
        <v>26</v>
      </c>
      <c r="R83" s="76" t="s">
        <v>739</v>
      </c>
      <c r="S83" s="80">
        <v>5.875</v>
      </c>
      <c r="T83" s="86">
        <f>+((S83*11)+(S84*1))/12</f>
        <v>5.833333333333333</v>
      </c>
      <c r="U83" s="75"/>
      <c r="V83" s="75">
        <v>8</v>
      </c>
      <c r="W83" s="76" t="s">
        <v>737</v>
      </c>
      <c r="X83" s="80">
        <v>4.5</v>
      </c>
    </row>
    <row r="84" spans="1:25" ht="19.5" customHeight="1" x14ac:dyDescent="0.25">
      <c r="A84" s="75"/>
      <c r="B84" s="75">
        <v>13</v>
      </c>
      <c r="C84" s="76" t="s">
        <v>734</v>
      </c>
      <c r="D84" s="80">
        <v>13</v>
      </c>
      <c r="E84" s="81"/>
      <c r="F84" s="75"/>
      <c r="G84" s="75">
        <v>15</v>
      </c>
      <c r="H84" s="85" t="s">
        <v>734</v>
      </c>
      <c r="I84" s="80">
        <v>17</v>
      </c>
      <c r="J84" s="81"/>
      <c r="K84" s="75"/>
      <c r="L84" s="75">
        <v>11</v>
      </c>
      <c r="M84" s="76" t="s">
        <v>732</v>
      </c>
      <c r="N84" s="80">
        <v>12</v>
      </c>
      <c r="O84" s="81"/>
      <c r="P84" s="75"/>
      <c r="Q84" s="75">
        <v>23</v>
      </c>
      <c r="R84" s="76" t="s">
        <v>734</v>
      </c>
      <c r="S84" s="80">
        <v>5.375</v>
      </c>
      <c r="T84" s="86"/>
      <c r="U84" s="75"/>
      <c r="V84" s="75">
        <v>6</v>
      </c>
      <c r="W84" s="76" t="s">
        <v>734</v>
      </c>
      <c r="X84" s="80">
        <v>3</v>
      </c>
    </row>
    <row r="85" spans="1:25" ht="19.5" customHeight="1" x14ac:dyDescent="0.25">
      <c r="A85" s="75"/>
      <c r="B85" s="75"/>
      <c r="C85" s="76"/>
      <c r="D85" s="80"/>
      <c r="E85" s="81"/>
      <c r="F85" s="75"/>
      <c r="G85" s="75"/>
      <c r="H85" s="85"/>
      <c r="I85" s="80"/>
      <c r="J85" s="81"/>
      <c r="K85" s="75"/>
      <c r="L85" s="75">
        <v>8</v>
      </c>
      <c r="M85" s="76" t="s">
        <v>733</v>
      </c>
      <c r="N85" s="80">
        <v>11.5</v>
      </c>
      <c r="O85" s="81">
        <f>AVERAGE(N77:N91)</f>
        <v>9.9553571428571423</v>
      </c>
      <c r="P85" s="75" t="s">
        <v>730</v>
      </c>
      <c r="Q85" s="75"/>
      <c r="R85" s="85" t="s">
        <v>730</v>
      </c>
      <c r="S85" s="80" t="s">
        <v>730</v>
      </c>
      <c r="T85" s="86"/>
      <c r="U85" s="75"/>
      <c r="V85" s="75">
        <v>4</v>
      </c>
      <c r="W85" s="76" t="s">
        <v>738</v>
      </c>
      <c r="X85" s="80">
        <v>2</v>
      </c>
    </row>
    <row r="86" spans="1:25" ht="19.5" customHeight="1" x14ac:dyDescent="0.25">
      <c r="A86" s="75" t="s">
        <v>136</v>
      </c>
      <c r="B86" s="75">
        <v>7</v>
      </c>
      <c r="C86" s="76" t="s">
        <v>739</v>
      </c>
      <c r="D86" s="77">
        <v>12.75</v>
      </c>
      <c r="E86" s="78"/>
      <c r="F86" s="75" t="s">
        <v>148</v>
      </c>
      <c r="G86" s="75">
        <v>3</v>
      </c>
      <c r="H86" s="76" t="s">
        <v>732</v>
      </c>
      <c r="I86" s="80">
        <v>16</v>
      </c>
      <c r="J86" s="78"/>
      <c r="K86" s="75"/>
      <c r="L86" s="75">
        <v>9</v>
      </c>
      <c r="M86" s="76" t="s">
        <v>733</v>
      </c>
      <c r="N86" s="80">
        <v>11</v>
      </c>
      <c r="O86" s="78"/>
      <c r="P86" s="75">
        <v>1994</v>
      </c>
      <c r="Q86" s="75">
        <v>8</v>
      </c>
      <c r="R86" s="85" t="s">
        <v>729</v>
      </c>
      <c r="S86" s="80">
        <v>5.125</v>
      </c>
      <c r="T86" s="86">
        <f>+((S84*1)+(S86*7)+(S87*3)+(S88*1))/12</f>
        <v>5.354166666666667</v>
      </c>
      <c r="U86" s="75"/>
      <c r="V86" s="75"/>
      <c r="W86" s="85"/>
      <c r="X86" s="80"/>
    </row>
    <row r="87" spans="1:25" ht="19.5" customHeight="1" x14ac:dyDescent="0.25">
      <c r="A87" s="75"/>
      <c r="B87" s="75">
        <v>4</v>
      </c>
      <c r="C87" s="76" t="s">
        <v>729</v>
      </c>
      <c r="D87" s="80">
        <v>12.5</v>
      </c>
      <c r="E87" s="81"/>
      <c r="F87" s="75"/>
      <c r="G87" s="75">
        <v>25</v>
      </c>
      <c r="H87" s="76" t="s">
        <v>734</v>
      </c>
      <c r="I87" s="77">
        <v>14</v>
      </c>
      <c r="J87" s="81">
        <f>AVERAGE(I84:I87)</f>
        <v>15.666666666666666</v>
      </c>
      <c r="K87" s="75"/>
      <c r="L87" s="75">
        <v>16</v>
      </c>
      <c r="M87" s="76" t="s">
        <v>733</v>
      </c>
      <c r="N87" s="80">
        <v>10.75</v>
      </c>
      <c r="O87" s="81"/>
      <c r="P87" s="75"/>
      <c r="Q87" s="75">
        <v>12</v>
      </c>
      <c r="R87" s="76" t="s">
        <v>735</v>
      </c>
      <c r="S87" s="80">
        <v>5.625</v>
      </c>
      <c r="T87" s="86"/>
      <c r="U87" s="75">
        <v>2009</v>
      </c>
      <c r="V87" s="75">
        <v>8</v>
      </c>
      <c r="W87" s="85" t="s">
        <v>739</v>
      </c>
      <c r="X87" s="80">
        <v>1.5</v>
      </c>
      <c r="Y87" s="45">
        <f>+((X87*1)+(X88*2)+(X89*9))/12</f>
        <v>0.66666666666666663</v>
      </c>
    </row>
    <row r="88" spans="1:25" ht="19.5" customHeight="1" x14ac:dyDescent="0.25">
      <c r="A88" s="75"/>
      <c r="B88" s="75">
        <v>8</v>
      </c>
      <c r="C88" s="76" t="s">
        <v>728</v>
      </c>
      <c r="D88" s="80">
        <v>12.25</v>
      </c>
      <c r="E88" s="81">
        <f>AVERAGE(D86:D91)</f>
        <v>12.125</v>
      </c>
      <c r="F88" s="75"/>
      <c r="G88" s="75"/>
      <c r="H88" s="76"/>
      <c r="I88" s="80"/>
      <c r="J88" s="81"/>
      <c r="K88" s="75" t="s">
        <v>730</v>
      </c>
      <c r="L88" s="75">
        <v>17</v>
      </c>
      <c r="M88" s="76" t="s">
        <v>733</v>
      </c>
      <c r="N88" s="80">
        <v>10.5</v>
      </c>
      <c r="O88" s="81"/>
      <c r="P88" s="75"/>
      <c r="Q88" s="75">
        <v>7</v>
      </c>
      <c r="R88" s="76" t="s">
        <v>738</v>
      </c>
      <c r="S88" s="77">
        <v>6.125</v>
      </c>
      <c r="T88" s="86"/>
      <c r="U88" s="75"/>
      <c r="V88" s="75">
        <v>5</v>
      </c>
      <c r="W88" s="76" t="s">
        <v>729</v>
      </c>
      <c r="X88" s="80">
        <v>1</v>
      </c>
    </row>
    <row r="89" spans="1:25" ht="19.5" customHeight="1" x14ac:dyDescent="0.25">
      <c r="A89" s="75"/>
      <c r="B89" s="75">
        <v>16</v>
      </c>
      <c r="C89" s="76" t="s">
        <v>728</v>
      </c>
      <c r="D89" s="80">
        <v>12</v>
      </c>
      <c r="E89" s="81"/>
      <c r="F89" s="75">
        <v>1981</v>
      </c>
      <c r="G89" s="75">
        <v>11</v>
      </c>
      <c r="H89" s="76" t="s">
        <v>727</v>
      </c>
      <c r="I89" s="80">
        <v>12</v>
      </c>
      <c r="J89" s="81"/>
      <c r="K89" s="75"/>
      <c r="L89" s="75">
        <v>5</v>
      </c>
      <c r="M89" s="76" t="s">
        <v>734</v>
      </c>
      <c r="N89" s="80">
        <v>10</v>
      </c>
      <c r="O89" s="81"/>
      <c r="P89" s="75" t="s">
        <v>730</v>
      </c>
      <c r="Q89" s="75"/>
      <c r="R89" s="76" t="s">
        <v>730</v>
      </c>
      <c r="S89" s="80" t="s">
        <v>730</v>
      </c>
      <c r="T89" s="86"/>
      <c r="U89" s="75"/>
      <c r="V89" s="75">
        <v>5</v>
      </c>
      <c r="W89" s="76" t="s">
        <v>727</v>
      </c>
      <c r="X89" s="77">
        <v>0.5</v>
      </c>
    </row>
    <row r="90" spans="1:25" ht="19.5" customHeight="1" x14ac:dyDescent="0.25">
      <c r="A90" s="75"/>
      <c r="B90" s="75">
        <v>28</v>
      </c>
      <c r="C90" s="85" t="s">
        <v>731</v>
      </c>
      <c r="D90" s="80">
        <v>11.75</v>
      </c>
      <c r="E90" s="81"/>
      <c r="F90" s="75"/>
      <c r="G90" s="75">
        <v>25</v>
      </c>
      <c r="H90" s="76" t="s">
        <v>733</v>
      </c>
      <c r="I90" s="80">
        <v>12.6875</v>
      </c>
      <c r="J90" s="81"/>
      <c r="K90" s="75"/>
      <c r="L90" s="75">
        <v>19</v>
      </c>
      <c r="M90" s="76" t="s">
        <v>734</v>
      </c>
      <c r="N90" s="80">
        <v>9.75</v>
      </c>
      <c r="O90" s="81"/>
      <c r="P90" s="75">
        <v>1995</v>
      </c>
      <c r="Q90" s="75">
        <v>2</v>
      </c>
      <c r="R90" s="76" t="s">
        <v>729</v>
      </c>
      <c r="S90" s="80">
        <v>6.625</v>
      </c>
      <c r="T90" s="86">
        <f>+((S88*1)+(S90*10)+(S91*1))/12</f>
        <v>6.5625</v>
      </c>
      <c r="U90" s="75"/>
      <c r="V90" s="75"/>
      <c r="W90" s="76"/>
      <c r="X90" s="80"/>
    </row>
    <row r="91" spans="1:25" ht="19.5" customHeight="1" x14ac:dyDescent="0.25">
      <c r="A91" s="75"/>
      <c r="B91" s="75">
        <v>23</v>
      </c>
      <c r="C91" s="85" t="s">
        <v>735</v>
      </c>
      <c r="D91" s="80">
        <v>11.5</v>
      </c>
      <c r="E91" s="81"/>
      <c r="F91" s="74" t="s">
        <v>744</v>
      </c>
      <c r="G91" s="75">
        <v>15</v>
      </c>
      <c r="H91" s="76" t="s">
        <v>735</v>
      </c>
      <c r="I91" s="80">
        <v>14</v>
      </c>
      <c r="J91" s="81"/>
      <c r="K91" s="75"/>
      <c r="L91" s="75">
        <v>23</v>
      </c>
      <c r="M91" s="85" t="s">
        <v>734</v>
      </c>
      <c r="N91" s="80">
        <v>9.5</v>
      </c>
      <c r="O91" s="81"/>
      <c r="P91" s="75"/>
      <c r="Q91" s="75">
        <v>13</v>
      </c>
      <c r="R91" s="76" t="s">
        <v>738</v>
      </c>
      <c r="S91" s="80">
        <v>6.375</v>
      </c>
      <c r="T91" s="86"/>
      <c r="U91" s="75"/>
      <c r="V91" s="75"/>
      <c r="W91" s="76"/>
      <c r="X91" s="80"/>
    </row>
    <row r="92" spans="1:25" ht="19.5" customHeight="1" x14ac:dyDescent="0.25">
      <c r="A92" s="75"/>
      <c r="B92" s="75"/>
      <c r="C92" s="76"/>
      <c r="D92" s="80"/>
      <c r="E92" s="81"/>
      <c r="F92" s="75"/>
      <c r="G92" s="75">
        <v>12</v>
      </c>
      <c r="H92" s="76" t="s">
        <v>737</v>
      </c>
      <c r="I92" s="80">
        <v>15</v>
      </c>
      <c r="J92" s="81"/>
      <c r="K92" s="75"/>
      <c r="L92" s="75"/>
      <c r="M92" s="85"/>
      <c r="N92" s="80"/>
      <c r="O92" s="81"/>
      <c r="P92" s="75" t="s">
        <v>730</v>
      </c>
      <c r="Q92" s="75"/>
      <c r="R92" s="76" t="s">
        <v>730</v>
      </c>
      <c r="S92" s="80" t="s">
        <v>730</v>
      </c>
      <c r="T92" s="86"/>
      <c r="U92" s="75"/>
      <c r="V92" s="75"/>
      <c r="W92" s="76"/>
      <c r="X92" s="80"/>
    </row>
    <row r="93" spans="1:25" ht="19.5" customHeight="1" x14ac:dyDescent="0.25">
      <c r="A93" s="75" t="s">
        <v>138</v>
      </c>
      <c r="B93" s="75">
        <v>20</v>
      </c>
      <c r="C93" s="76" t="s">
        <v>739</v>
      </c>
      <c r="D93" s="77">
        <v>11.25</v>
      </c>
      <c r="E93" s="78"/>
      <c r="F93" s="75"/>
      <c r="G93" s="75">
        <v>28</v>
      </c>
      <c r="H93" s="76" t="s">
        <v>737</v>
      </c>
      <c r="I93" s="80">
        <v>15.125</v>
      </c>
      <c r="J93" s="78"/>
      <c r="K93" s="75">
        <v>1985</v>
      </c>
      <c r="L93" s="75">
        <v>14</v>
      </c>
      <c r="M93" s="76" t="s">
        <v>739</v>
      </c>
      <c r="N93" s="80">
        <v>11.875</v>
      </c>
      <c r="O93" s="78"/>
      <c r="P93" s="75">
        <v>1996</v>
      </c>
      <c r="Q93" s="75">
        <v>18</v>
      </c>
      <c r="R93" s="76" t="s">
        <v>739</v>
      </c>
      <c r="S93" s="80">
        <v>6.125</v>
      </c>
      <c r="T93" s="86">
        <f>AVERAGE(S93:S96)</f>
        <v>5.921875</v>
      </c>
      <c r="U93" s="75"/>
      <c r="V93" s="75"/>
      <c r="W93" s="76"/>
      <c r="X93" s="80"/>
    </row>
    <row r="94" spans="1:25" ht="19.5" customHeight="1" x14ac:dyDescent="0.25">
      <c r="A94" s="75"/>
      <c r="B94" s="75">
        <v>27</v>
      </c>
      <c r="C94" s="76" t="s">
        <v>739</v>
      </c>
      <c r="D94" s="80">
        <v>11</v>
      </c>
      <c r="E94" s="81"/>
      <c r="F94" s="75"/>
      <c r="G94" s="75">
        <v>6</v>
      </c>
      <c r="H94" s="76" t="s">
        <v>734</v>
      </c>
      <c r="I94" s="80">
        <v>15.0625</v>
      </c>
      <c r="J94" s="81"/>
      <c r="K94" s="75"/>
      <c r="L94" s="75">
        <v>28</v>
      </c>
      <c r="M94" s="76" t="s">
        <v>739</v>
      </c>
      <c r="N94" s="77">
        <v>13.875</v>
      </c>
      <c r="O94" s="81"/>
      <c r="P94" s="75"/>
      <c r="Q94" s="75">
        <v>8</v>
      </c>
      <c r="R94" s="76" t="s">
        <v>727</v>
      </c>
      <c r="S94" s="80">
        <v>5.9375</v>
      </c>
      <c r="T94" s="86"/>
      <c r="U94" s="75"/>
      <c r="V94" s="75"/>
      <c r="W94" s="76"/>
      <c r="X94" s="80"/>
    </row>
    <row r="95" spans="1:25" ht="19.5" customHeight="1" x14ac:dyDescent="0.25">
      <c r="A95" s="75"/>
      <c r="B95" s="75">
        <v>10</v>
      </c>
      <c r="C95" s="76" t="s">
        <v>729</v>
      </c>
      <c r="D95" s="80">
        <v>10.75</v>
      </c>
      <c r="E95" s="81"/>
      <c r="F95" s="75"/>
      <c r="G95" s="75">
        <v>9</v>
      </c>
      <c r="H95" s="76" t="s">
        <v>734</v>
      </c>
      <c r="I95" s="80">
        <v>14.625</v>
      </c>
      <c r="J95" s="81"/>
      <c r="K95" s="75" t="s">
        <v>730</v>
      </c>
      <c r="L95" s="75">
        <v>20</v>
      </c>
      <c r="M95" s="76" t="s">
        <v>727</v>
      </c>
      <c r="N95" s="80">
        <v>13.375</v>
      </c>
      <c r="O95" s="81">
        <f>AVERAGE(N93:N99)</f>
        <v>12.517857142857142</v>
      </c>
      <c r="P95" s="75"/>
      <c r="Q95" s="75">
        <v>6</v>
      </c>
      <c r="R95" s="76" t="s">
        <v>736</v>
      </c>
      <c r="S95" s="80">
        <v>5.6875</v>
      </c>
      <c r="T95" s="86"/>
      <c r="U95" s="75"/>
      <c r="V95" s="75"/>
      <c r="W95" s="76"/>
      <c r="X95" s="80"/>
    </row>
    <row r="96" spans="1:25" ht="19.5" customHeight="1" x14ac:dyDescent="0.25">
      <c r="A96" s="75"/>
      <c r="B96" s="75">
        <v>17</v>
      </c>
      <c r="C96" s="76" t="s">
        <v>729</v>
      </c>
      <c r="D96" s="80">
        <v>10.5</v>
      </c>
      <c r="E96" s="81"/>
      <c r="F96" s="75"/>
      <c r="G96" s="75">
        <v>25</v>
      </c>
      <c r="H96" s="85" t="s">
        <v>734</v>
      </c>
      <c r="I96" s="80">
        <v>14.5625</v>
      </c>
      <c r="J96" s="81">
        <f>AVERAGE(I89:I97)</f>
        <v>14.159722222222221</v>
      </c>
      <c r="K96" s="75"/>
      <c r="L96" s="75">
        <v>28</v>
      </c>
      <c r="M96" s="76" t="s">
        <v>727</v>
      </c>
      <c r="N96" s="80">
        <v>12.875</v>
      </c>
      <c r="O96" s="81"/>
      <c r="P96" s="75" t="s">
        <v>730</v>
      </c>
      <c r="Q96" s="75">
        <v>30</v>
      </c>
      <c r="R96" s="76" t="s">
        <v>737</v>
      </c>
      <c r="S96" s="80">
        <v>5.9375</v>
      </c>
      <c r="T96" s="86"/>
      <c r="U96" s="75"/>
      <c r="V96" s="75"/>
      <c r="W96" s="76"/>
      <c r="X96" s="81"/>
    </row>
    <row r="97" spans="1:24" ht="19.5" customHeight="1" x14ac:dyDescent="0.25">
      <c r="A97" s="75"/>
      <c r="B97" s="75">
        <v>10</v>
      </c>
      <c r="C97" s="76" t="s">
        <v>727</v>
      </c>
      <c r="D97" s="80">
        <v>10.25</v>
      </c>
      <c r="E97" s="81"/>
      <c r="F97" s="75"/>
      <c r="G97" s="75">
        <v>4</v>
      </c>
      <c r="H97" s="85" t="s">
        <v>738</v>
      </c>
      <c r="I97" s="80">
        <v>14.375</v>
      </c>
      <c r="J97" s="81"/>
      <c r="K97" s="75"/>
      <c r="L97" s="75">
        <v>19</v>
      </c>
      <c r="M97" s="76" t="s">
        <v>728</v>
      </c>
      <c r="N97" s="80">
        <v>12.375</v>
      </c>
      <c r="O97" s="81"/>
      <c r="P97" s="75"/>
      <c r="Q97" s="75"/>
      <c r="R97" s="76"/>
      <c r="S97" s="81"/>
      <c r="T97" s="86"/>
      <c r="U97" s="74"/>
      <c r="V97"/>
      <c r="W97"/>
      <c r="X97"/>
    </row>
    <row r="98" spans="1:24" ht="19.5" customHeight="1" x14ac:dyDescent="0.25">
      <c r="A98" s="75"/>
      <c r="B98" s="75">
        <v>24</v>
      </c>
      <c r="C98" s="76" t="s">
        <v>727</v>
      </c>
      <c r="D98" s="80">
        <v>10</v>
      </c>
      <c r="E98" s="81"/>
      <c r="F98" s="75"/>
      <c r="J98" s="81"/>
      <c r="K98" s="75"/>
      <c r="L98" s="75">
        <v>11</v>
      </c>
      <c r="M98" s="76" t="s">
        <v>732</v>
      </c>
      <c r="N98" s="80">
        <v>11.875</v>
      </c>
      <c r="O98" s="81"/>
      <c r="P98" s="74" t="s">
        <v>745</v>
      </c>
      <c r="Q98"/>
      <c r="R98"/>
      <c r="S98"/>
      <c r="T98" s="86"/>
      <c r="U98" s="75"/>
      <c r="V98" s="75"/>
      <c r="W98" s="85"/>
      <c r="X98" s="80"/>
    </row>
    <row r="99" spans="1:24" ht="19.5" customHeight="1" x14ac:dyDescent="0.25">
      <c r="A99" s="75"/>
      <c r="B99" s="75">
        <v>21</v>
      </c>
      <c r="C99" s="76" t="s">
        <v>728</v>
      </c>
      <c r="D99" s="80">
        <v>9.75</v>
      </c>
      <c r="E99" s="81">
        <f>AVERAGE(D93:D105)</f>
        <v>10.846153846153847</v>
      </c>
      <c r="F99" s="75"/>
      <c r="J99" s="81"/>
      <c r="K99" s="75"/>
      <c r="L99" s="75">
        <v>26</v>
      </c>
      <c r="M99" s="76" t="s">
        <v>732</v>
      </c>
      <c r="N99" s="80">
        <v>11.375</v>
      </c>
      <c r="O99" s="81"/>
      <c r="P99" s="75">
        <v>1997</v>
      </c>
      <c r="Q99" s="75">
        <v>6</v>
      </c>
      <c r="R99" s="85" t="s">
        <v>731</v>
      </c>
      <c r="S99" s="80">
        <v>6.25</v>
      </c>
      <c r="T99" s="86">
        <f>AVERAGE(S96:S103)</f>
        <v>6.614583333333333</v>
      </c>
      <c r="U99" s="75"/>
      <c r="V99" s="75"/>
      <c r="W99" s="85"/>
      <c r="X99" s="80"/>
    </row>
    <row r="100" spans="1:24" ht="19.5" customHeight="1" x14ac:dyDescent="0.25">
      <c r="A100" s="75"/>
      <c r="B100" s="75">
        <v>5</v>
      </c>
      <c r="C100" s="76" t="s">
        <v>731</v>
      </c>
      <c r="D100" s="80">
        <v>10</v>
      </c>
      <c r="E100" s="81"/>
      <c r="F100" s="75" t="s">
        <v>730</v>
      </c>
      <c r="G100" s="75"/>
      <c r="H100" s="76" t="s">
        <v>730</v>
      </c>
      <c r="I100" s="80" t="s">
        <v>730</v>
      </c>
      <c r="J100" s="81"/>
      <c r="K100" s="75"/>
      <c r="L100" s="75"/>
      <c r="M100" s="76"/>
      <c r="N100" s="80"/>
      <c r="O100" s="81"/>
      <c r="P100" s="75"/>
      <c r="Q100" s="75">
        <v>6</v>
      </c>
      <c r="R100" s="85" t="s">
        <v>736</v>
      </c>
      <c r="S100" s="80">
        <v>6.5</v>
      </c>
      <c r="T100" s="86"/>
      <c r="U100" s="75"/>
      <c r="V100" s="75"/>
      <c r="W100" s="76"/>
      <c r="X100" s="80"/>
    </row>
    <row r="101" spans="1:24" ht="19.5" customHeight="1" x14ac:dyDescent="0.25">
      <c r="A101" s="75"/>
      <c r="B101" s="75">
        <v>28</v>
      </c>
      <c r="C101" s="76" t="s">
        <v>732</v>
      </c>
      <c r="D101" s="80">
        <v>11</v>
      </c>
      <c r="E101" s="81"/>
      <c r="F101" s="75">
        <v>1982</v>
      </c>
      <c r="G101" s="75">
        <v>18</v>
      </c>
      <c r="H101" s="76" t="s">
        <v>739</v>
      </c>
      <c r="I101" s="77">
        <v>14.3125</v>
      </c>
      <c r="J101" s="81"/>
      <c r="K101" s="75">
        <v>1986</v>
      </c>
      <c r="L101" s="75">
        <v>15</v>
      </c>
      <c r="M101" s="76" t="s">
        <v>739</v>
      </c>
      <c r="N101" s="80">
        <v>12.375</v>
      </c>
      <c r="O101" s="81"/>
      <c r="P101" s="75"/>
      <c r="Q101" s="75">
        <v>10</v>
      </c>
      <c r="R101" s="76" t="s">
        <v>732</v>
      </c>
      <c r="S101" s="80">
        <v>6.75</v>
      </c>
      <c r="T101" s="86"/>
      <c r="U101" s="75"/>
      <c r="V101" s="75"/>
      <c r="W101" s="76"/>
      <c r="X101" s="80"/>
    </row>
    <row r="102" spans="1:24" ht="19.5" customHeight="1" x14ac:dyDescent="0.25">
      <c r="A102" s="75"/>
      <c r="B102" s="75">
        <v>6</v>
      </c>
      <c r="C102" s="76" t="s">
        <v>737</v>
      </c>
      <c r="D102" s="80">
        <v>12</v>
      </c>
      <c r="E102" s="81"/>
      <c r="F102" s="75"/>
      <c r="G102" s="75">
        <v>19</v>
      </c>
      <c r="H102" s="76" t="s">
        <v>739</v>
      </c>
      <c r="I102" s="80">
        <v>14.25</v>
      </c>
      <c r="J102" s="81"/>
      <c r="K102" s="75"/>
      <c r="L102" s="75">
        <v>19</v>
      </c>
      <c r="M102" s="76" t="s">
        <v>727</v>
      </c>
      <c r="N102" s="80">
        <v>11.375</v>
      </c>
      <c r="O102" s="81"/>
      <c r="P102" s="75"/>
      <c r="Q102" s="75">
        <v>7</v>
      </c>
      <c r="R102" s="76" t="s">
        <v>733</v>
      </c>
      <c r="S102" s="80">
        <v>7</v>
      </c>
      <c r="T102" s="86"/>
      <c r="U102" s="75"/>
      <c r="V102" s="75"/>
      <c r="W102" s="76"/>
      <c r="X102" s="80"/>
    </row>
    <row r="103" spans="1:24" ht="19.5" customHeight="1" x14ac:dyDescent="0.25">
      <c r="A103" s="75"/>
      <c r="B103" s="75">
        <v>17</v>
      </c>
      <c r="C103" s="76" t="s">
        <v>734</v>
      </c>
      <c r="D103" s="80">
        <v>11.75</v>
      </c>
      <c r="E103" s="81"/>
      <c r="F103" s="75"/>
      <c r="G103" s="75">
        <v>20</v>
      </c>
      <c r="H103" s="76" t="s">
        <v>739</v>
      </c>
      <c r="I103" s="80">
        <v>14.125</v>
      </c>
      <c r="J103" s="81"/>
      <c r="K103" s="75"/>
      <c r="L103" s="75">
        <v>11</v>
      </c>
      <c r="M103" s="76" t="s">
        <v>728</v>
      </c>
      <c r="N103" s="80">
        <v>10.875</v>
      </c>
      <c r="O103" s="81"/>
      <c r="P103" s="75"/>
      <c r="Q103" s="75">
        <v>6</v>
      </c>
      <c r="R103" s="76" t="s">
        <v>734</v>
      </c>
      <c r="S103" s="80">
        <v>7.25</v>
      </c>
      <c r="T103" s="86"/>
      <c r="U103" s="75"/>
      <c r="V103" s="75"/>
      <c r="W103" s="76"/>
      <c r="X103" s="80"/>
    </row>
    <row r="104" spans="1:24" ht="19.5" customHeight="1" x14ac:dyDescent="0.25">
      <c r="A104" s="75"/>
      <c r="B104" s="75">
        <v>1</v>
      </c>
      <c r="C104" s="85" t="s">
        <v>738</v>
      </c>
      <c r="D104" s="80">
        <v>11.5</v>
      </c>
      <c r="E104" s="81"/>
      <c r="F104" s="75"/>
      <c r="G104" s="75">
        <v>21</v>
      </c>
      <c r="H104" s="76" t="s">
        <v>739</v>
      </c>
      <c r="I104" s="80">
        <v>14</v>
      </c>
      <c r="J104" s="81"/>
      <c r="K104" s="75"/>
      <c r="L104" s="75">
        <v>18</v>
      </c>
      <c r="M104" s="85" t="s">
        <v>728</v>
      </c>
      <c r="N104" s="80">
        <v>10.375</v>
      </c>
      <c r="O104" s="81">
        <f>AVERAGE(N101:N106)</f>
        <v>10.958333333333334</v>
      </c>
      <c r="P104" s="75"/>
      <c r="Q104" s="75"/>
      <c r="R104" s="76"/>
      <c r="S104" s="80"/>
      <c r="T104" s="86"/>
      <c r="U104" s="91"/>
      <c r="V104" s="91"/>
      <c r="W104" s="92"/>
      <c r="X104" s="93"/>
    </row>
    <row r="105" spans="1:24" ht="19.5" customHeight="1" x14ac:dyDescent="0.25">
      <c r="A105" s="75"/>
      <c r="B105" s="75">
        <v>29</v>
      </c>
      <c r="C105" s="85" t="s">
        <v>738</v>
      </c>
      <c r="D105" s="80">
        <v>11.25</v>
      </c>
      <c r="E105" s="81"/>
      <c r="F105" s="75"/>
      <c r="G105" s="75">
        <v>22</v>
      </c>
      <c r="H105" s="76" t="s">
        <v>739</v>
      </c>
      <c r="I105" s="80">
        <v>13.875</v>
      </c>
      <c r="J105" s="81"/>
      <c r="K105" s="75"/>
      <c r="L105" s="75">
        <v>23</v>
      </c>
      <c r="M105" s="85" t="s">
        <v>731</v>
      </c>
      <c r="N105" s="80">
        <v>9.875</v>
      </c>
      <c r="O105" s="81"/>
      <c r="P105" s="91">
        <v>1998</v>
      </c>
      <c r="Q105" s="91">
        <v>4</v>
      </c>
      <c r="R105" s="92" t="s">
        <v>736</v>
      </c>
      <c r="S105" s="93">
        <v>7.5</v>
      </c>
      <c r="T105" s="86">
        <f>AVERAGE(S103:S108)</f>
        <v>7</v>
      </c>
      <c r="U105" s="91"/>
      <c r="V105" s="91"/>
      <c r="W105" s="92"/>
      <c r="X105" s="93"/>
    </row>
    <row r="106" spans="1:24" ht="19.5" customHeight="1" x14ac:dyDescent="0.25">
      <c r="A106" s="75"/>
      <c r="B106" s="75"/>
      <c r="C106" s="76"/>
      <c r="D106" s="80"/>
      <c r="E106" s="81"/>
      <c r="F106" s="75"/>
      <c r="G106" s="75">
        <v>22</v>
      </c>
      <c r="H106" s="76" t="s">
        <v>729</v>
      </c>
      <c r="I106" s="80">
        <v>13.8125</v>
      </c>
      <c r="J106" s="81"/>
      <c r="K106" s="75"/>
      <c r="L106" s="75">
        <v>15</v>
      </c>
      <c r="M106" s="76" t="s">
        <v>737</v>
      </c>
      <c r="N106" s="80">
        <v>10.875</v>
      </c>
      <c r="O106" s="81"/>
      <c r="P106" s="91"/>
      <c r="Q106" s="91">
        <v>8</v>
      </c>
      <c r="R106" s="92" t="s">
        <v>737</v>
      </c>
      <c r="S106" s="93">
        <v>7.25</v>
      </c>
      <c r="T106" s="86"/>
      <c r="U106" s="91"/>
      <c r="V106" s="91"/>
      <c r="W106" s="92"/>
      <c r="X106" s="93"/>
    </row>
    <row r="107" spans="1:24" ht="19.5" customHeight="1" x14ac:dyDescent="0.25">
      <c r="A107" s="75" t="s">
        <v>140</v>
      </c>
      <c r="B107" s="75">
        <v>5</v>
      </c>
      <c r="C107" s="76" t="s">
        <v>739</v>
      </c>
      <c r="D107" s="77">
        <v>11</v>
      </c>
      <c r="E107" s="78"/>
      <c r="F107" s="75"/>
      <c r="G107" s="75">
        <v>25</v>
      </c>
      <c r="H107" s="76" t="s">
        <v>729</v>
      </c>
      <c r="I107" s="80">
        <v>13.625</v>
      </c>
      <c r="J107" s="78"/>
      <c r="K107" s="75"/>
      <c r="L107" s="75"/>
      <c r="M107" s="76"/>
      <c r="N107" s="81"/>
      <c r="O107" s="78"/>
      <c r="P107" s="91"/>
      <c r="Q107" s="91">
        <v>5</v>
      </c>
      <c r="R107" s="92" t="s">
        <v>734</v>
      </c>
      <c r="S107" s="93">
        <v>6.75</v>
      </c>
      <c r="T107" s="86"/>
      <c r="U107" s="94"/>
      <c r="V107" s="94"/>
      <c r="W107" s="76"/>
      <c r="X107" s="80"/>
    </row>
    <row r="108" spans="1:24" ht="19.5" customHeight="1" x14ac:dyDescent="0.25">
      <c r="A108" s="75"/>
      <c r="B108" s="75">
        <v>19</v>
      </c>
      <c r="C108" s="76" t="s">
        <v>739</v>
      </c>
      <c r="D108" s="80">
        <v>10.75</v>
      </c>
      <c r="E108" s="81"/>
      <c r="F108" s="75"/>
      <c r="G108" s="75">
        <v>10</v>
      </c>
      <c r="H108" s="76" t="s">
        <v>727</v>
      </c>
      <c r="I108" s="80">
        <v>13.25</v>
      </c>
      <c r="J108" s="81"/>
      <c r="K108" s="75">
        <v>1987</v>
      </c>
      <c r="L108" s="75">
        <v>9</v>
      </c>
      <c r="M108" s="76" t="s">
        <v>727</v>
      </c>
      <c r="N108" s="77">
        <v>10.375</v>
      </c>
      <c r="O108" s="81"/>
      <c r="P108" s="94"/>
      <c r="Q108" s="94">
        <v>10</v>
      </c>
      <c r="R108" s="76" t="s">
        <v>738</v>
      </c>
      <c r="S108" s="80">
        <v>6.25</v>
      </c>
      <c r="T108" s="86"/>
      <c r="U108" s="91"/>
      <c r="V108" s="91"/>
      <c r="W108" s="92"/>
      <c r="X108" s="93"/>
    </row>
    <row r="109" spans="1:24" ht="19.5" customHeight="1" x14ac:dyDescent="0.25">
      <c r="A109" s="75"/>
      <c r="B109" s="75">
        <v>26</v>
      </c>
      <c r="C109" s="76" t="s">
        <v>739</v>
      </c>
      <c r="D109" s="80">
        <v>10.5</v>
      </c>
      <c r="E109" s="81"/>
      <c r="F109" s="75"/>
      <c r="G109" s="75">
        <v>16</v>
      </c>
      <c r="H109" s="76" t="s">
        <v>728</v>
      </c>
      <c r="I109" s="80">
        <v>13.125</v>
      </c>
      <c r="J109" s="81"/>
      <c r="K109" s="75"/>
      <c r="L109" s="75">
        <v>18</v>
      </c>
      <c r="M109" s="76" t="s">
        <v>727</v>
      </c>
      <c r="N109" s="80">
        <v>9.875</v>
      </c>
      <c r="O109" s="81"/>
      <c r="P109" s="91"/>
      <c r="Q109" s="91"/>
      <c r="R109" s="92"/>
      <c r="S109" s="93"/>
      <c r="T109" s="86"/>
      <c r="U109" s="94"/>
      <c r="V109" s="94"/>
      <c r="W109" s="76"/>
      <c r="X109" s="80"/>
    </row>
    <row r="110" spans="1:24" ht="19.5" customHeight="1" x14ac:dyDescent="0.25">
      <c r="A110" s="75"/>
      <c r="B110" s="75">
        <v>2</v>
      </c>
      <c r="C110" s="76" t="s">
        <v>729</v>
      </c>
      <c r="D110" s="80">
        <v>10</v>
      </c>
      <c r="E110" s="81"/>
      <c r="F110" s="75"/>
      <c r="G110" s="75">
        <v>19</v>
      </c>
      <c r="H110" s="76" t="s">
        <v>728</v>
      </c>
      <c r="I110" s="80">
        <v>13</v>
      </c>
      <c r="J110" s="81"/>
      <c r="K110" s="75"/>
      <c r="L110" s="75">
        <v>28</v>
      </c>
      <c r="M110" s="76" t="s">
        <v>728</v>
      </c>
      <c r="N110" s="80">
        <v>9.375</v>
      </c>
      <c r="O110" s="81"/>
      <c r="P110" s="94">
        <v>1999</v>
      </c>
      <c r="Q110" s="94">
        <v>7</v>
      </c>
      <c r="R110" s="76" t="s">
        <v>739</v>
      </c>
      <c r="S110" s="80">
        <v>6</v>
      </c>
      <c r="T110" s="86">
        <f>AVERAGE(S110:S115)</f>
        <v>5.416666666666667</v>
      </c>
      <c r="U110" s="94"/>
      <c r="V110" s="82"/>
      <c r="W110" s="83"/>
      <c r="X110" s="84"/>
    </row>
    <row r="111" spans="1:24" ht="19.5" customHeight="1" x14ac:dyDescent="0.25">
      <c r="A111" s="75"/>
      <c r="B111" s="75">
        <v>9</v>
      </c>
      <c r="C111" s="76" t="s">
        <v>729</v>
      </c>
      <c r="D111" s="80">
        <v>9.5</v>
      </c>
      <c r="E111" s="81"/>
      <c r="F111" s="75" t="s">
        <v>730</v>
      </c>
      <c r="G111" s="75">
        <v>20</v>
      </c>
      <c r="H111" s="85" t="s">
        <v>728</v>
      </c>
      <c r="I111" s="80">
        <v>13.125</v>
      </c>
      <c r="J111" s="81"/>
      <c r="K111" s="95"/>
      <c r="L111" s="95">
        <v>8</v>
      </c>
      <c r="M111" s="92" t="s">
        <v>731</v>
      </c>
      <c r="N111" s="96">
        <v>8.875</v>
      </c>
      <c r="O111" s="81">
        <f>AVERAGE(N106:N115)</f>
        <v>9.5416666666666661</v>
      </c>
      <c r="P111" s="94"/>
      <c r="Q111" s="82">
        <v>4</v>
      </c>
      <c r="R111" s="83" t="s">
        <v>729</v>
      </c>
      <c r="S111" s="84">
        <v>5.5</v>
      </c>
      <c r="T111" s="86"/>
      <c r="U111" s="94"/>
      <c r="V111" s="82"/>
      <c r="W111" s="83"/>
      <c r="X111" s="84"/>
    </row>
    <row r="112" spans="1:24" ht="19.5" customHeight="1" x14ac:dyDescent="0.25">
      <c r="A112" s="75"/>
      <c r="B112" s="75">
        <v>1</v>
      </c>
      <c r="C112" s="76" t="s">
        <v>727</v>
      </c>
      <c r="D112" s="80">
        <v>9.25</v>
      </c>
      <c r="E112" s="81">
        <f>AVERAGE(D107:D120)</f>
        <v>11.678571428571429</v>
      </c>
      <c r="F112" s="75"/>
      <c r="G112" s="75">
        <v>8</v>
      </c>
      <c r="H112" s="85" t="s">
        <v>736</v>
      </c>
      <c r="I112" s="80">
        <v>12.625</v>
      </c>
      <c r="J112" s="81"/>
      <c r="K112" s="75"/>
      <c r="L112" s="75">
        <v>6</v>
      </c>
      <c r="M112" s="76" t="s">
        <v>733</v>
      </c>
      <c r="N112" s="80">
        <v>9.875</v>
      </c>
      <c r="O112" s="81"/>
      <c r="P112" s="94"/>
      <c r="Q112" s="82">
        <v>8</v>
      </c>
      <c r="R112" s="83" t="s">
        <v>728</v>
      </c>
      <c r="S112" s="84">
        <v>5.25</v>
      </c>
      <c r="T112" s="86"/>
      <c r="U112" s="94"/>
      <c r="V112" s="91"/>
      <c r="W112" s="83"/>
      <c r="X112" s="84"/>
    </row>
    <row r="113" spans="1:24" ht="9" customHeight="1" x14ac:dyDescent="0.25">
      <c r="A113" s="75"/>
      <c r="B113" s="75">
        <v>8</v>
      </c>
      <c r="C113" s="76" t="s">
        <v>727</v>
      </c>
      <c r="D113" s="80">
        <v>9</v>
      </c>
      <c r="E113" s="81"/>
      <c r="F113" s="75"/>
      <c r="G113" s="75">
        <v>9</v>
      </c>
      <c r="H113" s="76" t="s">
        <v>732</v>
      </c>
      <c r="I113" s="80">
        <v>12.5</v>
      </c>
      <c r="J113" s="81"/>
      <c r="K113" s="75"/>
      <c r="L113" s="75">
        <v>23</v>
      </c>
      <c r="M113" s="76" t="s">
        <v>737</v>
      </c>
      <c r="N113" s="80">
        <v>9.375</v>
      </c>
      <c r="O113" s="81"/>
      <c r="P113" s="94"/>
      <c r="Q113" s="91">
        <v>10</v>
      </c>
      <c r="R113" s="83" t="s">
        <v>736</v>
      </c>
      <c r="S113" s="84">
        <v>5</v>
      </c>
      <c r="T113" s="86"/>
      <c r="U113" s="97"/>
      <c r="V113" s="91"/>
      <c r="W113" s="83"/>
      <c r="X113" s="84"/>
    </row>
    <row r="114" spans="1:24" ht="9" customHeight="1" x14ac:dyDescent="0.25">
      <c r="A114" s="75"/>
      <c r="B114" s="75">
        <v>26</v>
      </c>
      <c r="C114" s="76" t="s">
        <v>728</v>
      </c>
      <c r="D114" s="80">
        <v>10.5</v>
      </c>
      <c r="E114" s="81"/>
      <c r="F114" s="75"/>
      <c r="G114" s="75">
        <v>12</v>
      </c>
      <c r="H114" s="76" t="s">
        <v>732</v>
      </c>
      <c r="I114" s="80">
        <v>12.25</v>
      </c>
      <c r="J114" s="81"/>
      <c r="K114" s="75"/>
      <c r="L114" s="95">
        <v>4</v>
      </c>
      <c r="M114" s="98" t="s">
        <v>734</v>
      </c>
      <c r="N114" s="96">
        <v>8.875</v>
      </c>
      <c r="O114" s="81"/>
      <c r="P114" s="97"/>
      <c r="Q114" s="91">
        <v>8</v>
      </c>
      <c r="R114" s="83" t="s">
        <v>735</v>
      </c>
      <c r="S114" s="84">
        <v>5.25</v>
      </c>
      <c r="T114" s="86"/>
      <c r="V114" s="91"/>
      <c r="W114" s="83"/>
      <c r="X114" s="84"/>
    </row>
    <row r="115" spans="1:24" ht="9" customHeight="1" x14ac:dyDescent="0.25">
      <c r="A115" s="75" t="s">
        <v>730</v>
      </c>
      <c r="B115" s="75">
        <v>24</v>
      </c>
      <c r="C115" s="76" t="s">
        <v>731</v>
      </c>
      <c r="D115" s="80">
        <v>11.5</v>
      </c>
      <c r="E115" s="81"/>
      <c r="F115" s="75"/>
      <c r="G115" s="75">
        <v>13</v>
      </c>
      <c r="H115" s="76" t="s">
        <v>732</v>
      </c>
      <c r="I115" s="77">
        <v>12.125</v>
      </c>
      <c r="J115" s="81"/>
      <c r="K115" s="75"/>
      <c r="L115" s="75">
        <v>3</v>
      </c>
      <c r="M115" s="76" t="s">
        <v>738</v>
      </c>
      <c r="N115" s="80">
        <v>8.375</v>
      </c>
      <c r="O115" s="81"/>
      <c r="Q115" s="91">
        <v>4</v>
      </c>
      <c r="R115" s="83" t="s">
        <v>734</v>
      </c>
      <c r="S115" s="84">
        <v>5.5</v>
      </c>
      <c r="T115" s="86"/>
    </row>
    <row r="116" spans="1:24" ht="9" customHeight="1" x14ac:dyDescent="0.25">
      <c r="A116" s="75"/>
      <c r="B116" s="75">
        <v>13</v>
      </c>
      <c r="C116" s="76" t="s">
        <v>735</v>
      </c>
      <c r="D116" s="80">
        <v>13</v>
      </c>
      <c r="E116" s="81"/>
      <c r="F116" s="75"/>
      <c r="G116" s="75">
        <v>21</v>
      </c>
      <c r="H116" s="76" t="s">
        <v>732</v>
      </c>
      <c r="I116" s="80">
        <v>12.0625</v>
      </c>
      <c r="J116" s="81"/>
      <c r="K116" s="75"/>
      <c r="L116" s="75"/>
      <c r="M116" s="85"/>
      <c r="N116" s="77"/>
      <c r="O116" s="81"/>
      <c r="T116" s="86"/>
      <c r="U116" s="99"/>
      <c r="V116" s="99"/>
      <c r="W116" s="100"/>
      <c r="X116" s="101"/>
    </row>
    <row r="117" spans="1:24" ht="14.25" customHeight="1" x14ac:dyDescent="0.25">
      <c r="A117" s="75"/>
      <c r="B117" s="75">
        <v>7</v>
      </c>
      <c r="C117" s="85" t="s">
        <v>737</v>
      </c>
      <c r="D117" s="80">
        <v>15</v>
      </c>
      <c r="E117" s="81"/>
      <c r="F117" s="75"/>
      <c r="G117" s="75">
        <v>26</v>
      </c>
      <c r="H117" s="76" t="s">
        <v>732</v>
      </c>
      <c r="I117" s="80">
        <v>11.9375</v>
      </c>
      <c r="J117" s="81"/>
      <c r="K117" s="75">
        <v>1988</v>
      </c>
      <c r="L117" s="75">
        <v>1</v>
      </c>
      <c r="M117" s="85" t="s">
        <v>729</v>
      </c>
      <c r="N117" s="77">
        <v>8.875</v>
      </c>
      <c r="O117" s="81"/>
      <c r="P117" s="99">
        <v>2000</v>
      </c>
      <c r="Q117" s="99">
        <v>13</v>
      </c>
      <c r="R117" s="100" t="s">
        <v>739</v>
      </c>
      <c r="S117" s="101">
        <v>5.75</v>
      </c>
      <c r="T117" s="86">
        <f>+((S117*1)+(S118*11))/12</f>
        <v>5.979166666666667</v>
      </c>
      <c r="V117" s="99"/>
      <c r="W117" s="100"/>
      <c r="X117" s="101"/>
    </row>
    <row r="118" spans="1:24" ht="9" customHeight="1" x14ac:dyDescent="0.25">
      <c r="A118" s="75"/>
      <c r="B118" s="75">
        <v>22</v>
      </c>
      <c r="C118" s="85" t="s">
        <v>734</v>
      </c>
      <c r="D118" s="80">
        <v>14.75</v>
      </c>
      <c r="E118" s="81"/>
      <c r="G118" s="75">
        <v>28</v>
      </c>
      <c r="H118" s="76" t="s">
        <v>732</v>
      </c>
      <c r="I118" s="77">
        <v>11.8125</v>
      </c>
      <c r="J118" s="81"/>
      <c r="K118" s="75"/>
      <c r="L118" s="75">
        <v>17</v>
      </c>
      <c r="M118" s="85" t="s">
        <v>727</v>
      </c>
      <c r="N118" s="80">
        <v>8.375</v>
      </c>
      <c r="O118" s="81"/>
      <c r="Q118" s="99">
        <v>10</v>
      </c>
      <c r="R118" s="100" t="s">
        <v>729</v>
      </c>
      <c r="S118" s="101">
        <v>6</v>
      </c>
      <c r="T118" s="86"/>
    </row>
    <row r="119" spans="1:24" ht="9" customHeight="1" x14ac:dyDescent="0.25">
      <c r="A119" s="75"/>
      <c r="B119" s="75">
        <v>20</v>
      </c>
      <c r="C119" s="76" t="s">
        <v>738</v>
      </c>
      <c r="D119" s="80">
        <v>14.5</v>
      </c>
      <c r="E119" s="81"/>
      <c r="G119" s="75">
        <v>29</v>
      </c>
      <c r="H119" s="76" t="s">
        <v>732</v>
      </c>
      <c r="I119" s="80">
        <v>11.75</v>
      </c>
      <c r="J119" s="81"/>
      <c r="K119" s="75"/>
      <c r="L119" s="75">
        <v>8</v>
      </c>
      <c r="M119" s="85" t="s">
        <v>728</v>
      </c>
      <c r="N119" s="80">
        <v>7.875</v>
      </c>
      <c r="O119" s="81"/>
      <c r="T119" s="86"/>
      <c r="U119" s="99"/>
      <c r="V119" s="99"/>
      <c r="W119" s="100"/>
      <c r="X119" s="101"/>
    </row>
    <row r="120" spans="1:24" ht="9" customHeight="1" x14ac:dyDescent="0.25">
      <c r="A120" s="75"/>
      <c r="B120" s="75">
        <v>29</v>
      </c>
      <c r="C120" s="76" t="s">
        <v>738</v>
      </c>
      <c r="D120" s="80">
        <v>14.25</v>
      </c>
      <c r="E120" s="81"/>
      <c r="G120" s="75">
        <v>30</v>
      </c>
      <c r="H120" s="76" t="s">
        <v>732</v>
      </c>
      <c r="I120" s="80">
        <v>11.625</v>
      </c>
      <c r="J120" s="81"/>
      <c r="K120" s="75"/>
      <c r="L120" s="75">
        <v>17</v>
      </c>
      <c r="M120" s="76" t="s">
        <v>731</v>
      </c>
      <c r="N120" s="80">
        <v>7.375</v>
      </c>
      <c r="O120" s="81"/>
      <c r="P120" s="99">
        <v>2001</v>
      </c>
      <c r="Q120" s="99">
        <v>8</v>
      </c>
      <c r="R120" s="100" t="s">
        <v>729</v>
      </c>
      <c r="S120" s="101">
        <v>5.75</v>
      </c>
      <c r="T120" s="86">
        <f>AVERAGE(S120:S126)</f>
        <v>4.9642857142857144</v>
      </c>
      <c r="U120" s="99"/>
      <c r="V120" s="99"/>
      <c r="W120" s="100"/>
      <c r="X120" s="101"/>
    </row>
    <row r="121" spans="1:24" ht="9" customHeight="1" x14ac:dyDescent="0.25">
      <c r="A121" s="75"/>
      <c r="B121" s="75"/>
      <c r="C121" s="76"/>
      <c r="D121" s="81"/>
      <c r="E121" s="81"/>
      <c r="G121" s="75">
        <v>2</v>
      </c>
      <c r="H121" s="85" t="s">
        <v>733</v>
      </c>
      <c r="I121" s="77">
        <v>11.5625</v>
      </c>
      <c r="J121" s="81"/>
      <c r="K121" s="75"/>
      <c r="L121" s="75">
        <v>3</v>
      </c>
      <c r="M121" s="76" t="s">
        <v>736</v>
      </c>
      <c r="N121" s="80">
        <v>7.875</v>
      </c>
      <c r="O121" s="81"/>
      <c r="P121" s="99"/>
      <c r="Q121" s="99">
        <v>5</v>
      </c>
      <c r="R121" s="100" t="s">
        <v>728</v>
      </c>
      <c r="S121" s="101">
        <v>5.5</v>
      </c>
      <c r="T121" s="86"/>
      <c r="V121" s="99"/>
      <c r="W121" s="100"/>
      <c r="X121" s="101"/>
    </row>
    <row r="122" spans="1:24" ht="9" customHeight="1" x14ac:dyDescent="0.25">
      <c r="A122" s="75" t="s">
        <v>142</v>
      </c>
      <c r="B122" s="75">
        <v>10</v>
      </c>
      <c r="C122" s="76" t="s">
        <v>739</v>
      </c>
      <c r="D122" s="77">
        <v>14</v>
      </c>
      <c r="E122" s="81"/>
      <c r="F122" s="75"/>
      <c r="G122" s="75">
        <v>4</v>
      </c>
      <c r="H122" s="76" t="s">
        <v>733</v>
      </c>
      <c r="I122" s="80">
        <v>11.5</v>
      </c>
      <c r="J122" s="81"/>
      <c r="L122" s="75">
        <v>10</v>
      </c>
      <c r="M122" s="76" t="s">
        <v>736</v>
      </c>
      <c r="N122" s="80">
        <v>8.375</v>
      </c>
      <c r="O122" s="81">
        <f>AVERAGE(N117:N128)</f>
        <v>9.4583333333333339</v>
      </c>
      <c r="Q122" s="99">
        <v>10</v>
      </c>
      <c r="R122" s="100" t="s">
        <v>731</v>
      </c>
      <c r="S122" s="101">
        <v>5.25</v>
      </c>
      <c r="T122" s="86"/>
      <c r="V122" s="99"/>
      <c r="W122" s="100"/>
      <c r="X122" s="101"/>
    </row>
    <row r="123" spans="1:24" ht="9.75" customHeight="1" x14ac:dyDescent="0.25">
      <c r="A123" s="75"/>
      <c r="B123" s="75">
        <v>24</v>
      </c>
      <c r="C123" s="76" t="s">
        <v>739</v>
      </c>
      <c r="D123" s="80">
        <v>13.25</v>
      </c>
      <c r="E123" s="81"/>
      <c r="F123" s="75"/>
      <c r="G123" s="75">
        <v>16</v>
      </c>
      <c r="H123" s="85" t="s">
        <v>733</v>
      </c>
      <c r="I123" s="77">
        <v>11.375</v>
      </c>
      <c r="J123" s="81"/>
      <c r="L123" s="75">
        <v>24</v>
      </c>
      <c r="M123" s="76" t="s">
        <v>736</v>
      </c>
      <c r="N123" s="77">
        <v>8.875</v>
      </c>
      <c r="O123" s="81"/>
      <c r="Q123" s="99">
        <v>2</v>
      </c>
      <c r="R123" s="100" t="s">
        <v>733</v>
      </c>
      <c r="S123" s="101">
        <v>5</v>
      </c>
      <c r="T123" s="86"/>
      <c r="V123" s="99"/>
      <c r="W123" s="100"/>
      <c r="X123" s="101"/>
    </row>
    <row r="124" spans="1:24" ht="9" customHeight="1" x14ac:dyDescent="0.25">
      <c r="A124" s="75"/>
      <c r="B124" s="75">
        <v>31</v>
      </c>
      <c r="C124" s="76" t="s">
        <v>739</v>
      </c>
      <c r="D124" s="80">
        <v>12.25</v>
      </c>
      <c r="E124" s="81"/>
      <c r="G124" s="75">
        <v>17</v>
      </c>
      <c r="H124" s="85" t="s">
        <v>733</v>
      </c>
      <c r="I124" s="77">
        <v>11.25</v>
      </c>
      <c r="J124" s="81">
        <f>AVERAGE(I101:I136)</f>
        <v>11.885416666666666</v>
      </c>
      <c r="L124" s="75">
        <v>7</v>
      </c>
      <c r="M124" s="76" t="s">
        <v>732</v>
      </c>
      <c r="N124" s="80">
        <v>9.875</v>
      </c>
      <c r="O124" s="81"/>
      <c r="Q124" s="99">
        <v>18</v>
      </c>
      <c r="R124" s="100" t="s">
        <v>735</v>
      </c>
      <c r="S124" s="101">
        <v>4.75</v>
      </c>
      <c r="T124" s="86"/>
      <c r="V124" s="99"/>
      <c r="W124" s="100"/>
      <c r="X124" s="101"/>
    </row>
    <row r="125" spans="1:24" ht="9" customHeight="1" x14ac:dyDescent="0.25">
      <c r="A125" s="75"/>
      <c r="B125" s="75">
        <v>3</v>
      </c>
      <c r="C125" s="76" t="s">
        <v>729</v>
      </c>
      <c r="D125" s="77">
        <v>12</v>
      </c>
      <c r="E125" s="81"/>
      <c r="G125" s="75">
        <v>24</v>
      </c>
      <c r="H125" s="85" t="s">
        <v>733</v>
      </c>
      <c r="I125" s="80">
        <v>11.125</v>
      </c>
      <c r="J125" s="81"/>
      <c r="L125" s="75">
        <v>21</v>
      </c>
      <c r="M125" s="76" t="s">
        <v>732</v>
      </c>
      <c r="N125" s="80">
        <v>10.375</v>
      </c>
      <c r="O125" s="81"/>
      <c r="Q125" s="99">
        <v>4</v>
      </c>
      <c r="R125" s="100" t="s">
        <v>737</v>
      </c>
      <c r="S125" s="101">
        <v>4.5</v>
      </c>
      <c r="T125" s="86"/>
      <c r="V125" s="99"/>
      <c r="W125" s="100"/>
      <c r="X125" s="101"/>
    </row>
    <row r="126" spans="1:24" ht="9" customHeight="1" x14ac:dyDescent="0.25">
      <c r="A126" s="75"/>
      <c r="B126" s="75">
        <v>10</v>
      </c>
      <c r="C126" s="76" t="s">
        <v>727</v>
      </c>
      <c r="D126" s="80">
        <v>11</v>
      </c>
      <c r="E126" s="81"/>
      <c r="F126" s="75"/>
      <c r="G126" s="75">
        <v>25</v>
      </c>
      <c r="H126" s="85" t="s">
        <v>733</v>
      </c>
      <c r="I126" s="80">
        <v>11</v>
      </c>
      <c r="J126" s="81"/>
      <c r="K126" s="75"/>
      <c r="L126" s="75">
        <v>8</v>
      </c>
      <c r="M126" s="76" t="s">
        <v>733</v>
      </c>
      <c r="N126" s="80">
        <v>10.875</v>
      </c>
      <c r="O126" s="81"/>
      <c r="Q126" s="99">
        <v>8</v>
      </c>
      <c r="R126" s="100" t="s">
        <v>734</v>
      </c>
      <c r="S126" s="101">
        <v>4</v>
      </c>
      <c r="T126" s="86"/>
      <c r="U126" s="45"/>
      <c r="V126" s="45"/>
      <c r="W126" s="45"/>
      <c r="X126" s="45"/>
    </row>
    <row r="127" spans="1:24" ht="9" customHeight="1" x14ac:dyDescent="0.25">
      <c r="A127" s="75"/>
      <c r="B127" s="75">
        <v>21</v>
      </c>
      <c r="C127" s="76" t="s">
        <v>727</v>
      </c>
      <c r="D127" s="80">
        <v>10.5</v>
      </c>
      <c r="E127" s="81"/>
      <c r="F127" s="75"/>
      <c r="G127" s="75">
        <v>26</v>
      </c>
      <c r="H127" s="76" t="s">
        <v>733</v>
      </c>
      <c r="I127" s="80">
        <v>10.875</v>
      </c>
      <c r="J127" s="81"/>
      <c r="K127" s="75"/>
      <c r="L127" s="75">
        <v>25</v>
      </c>
      <c r="M127" s="76" t="s">
        <v>733</v>
      </c>
      <c r="N127" s="80">
        <v>11.875</v>
      </c>
      <c r="O127" s="81"/>
      <c r="T127" s="102"/>
      <c r="U127" s="82"/>
      <c r="V127" s="82"/>
      <c r="W127" s="83"/>
      <c r="X127" s="84"/>
    </row>
    <row r="128" spans="1:24" ht="9" customHeight="1" x14ac:dyDescent="0.25">
      <c r="A128" s="75"/>
      <c r="B128" s="75">
        <v>31</v>
      </c>
      <c r="C128" s="85" t="s">
        <v>727</v>
      </c>
      <c r="D128" s="77">
        <v>9.5</v>
      </c>
      <c r="E128" s="81"/>
      <c r="F128" s="75"/>
      <c r="G128" s="75">
        <v>27</v>
      </c>
      <c r="H128" s="76" t="s">
        <v>733</v>
      </c>
      <c r="I128" s="80">
        <v>10.625</v>
      </c>
      <c r="J128" s="81"/>
      <c r="K128" s="75"/>
      <c r="L128" s="75">
        <v>25</v>
      </c>
      <c r="M128" s="76" t="s">
        <v>734</v>
      </c>
      <c r="N128" s="80">
        <v>12.875</v>
      </c>
      <c r="O128" s="81"/>
      <c r="T128" s="102"/>
      <c r="U128" s="82"/>
      <c r="V128" s="82"/>
      <c r="W128" s="83"/>
      <c r="X128" s="84"/>
    </row>
    <row r="129" spans="1:24" ht="9" customHeight="1" x14ac:dyDescent="0.25">
      <c r="A129" s="75"/>
      <c r="B129" s="75">
        <v>12</v>
      </c>
      <c r="C129" s="76" t="s">
        <v>728</v>
      </c>
      <c r="D129" s="80">
        <v>9.25</v>
      </c>
      <c r="E129" s="81">
        <f>AVERAGE(D122:D140)</f>
        <v>8.9605263157894743</v>
      </c>
      <c r="F129" s="75"/>
      <c r="G129" s="75">
        <v>27</v>
      </c>
      <c r="H129" s="76" t="s">
        <v>735</v>
      </c>
      <c r="I129" s="80">
        <v>10.5</v>
      </c>
      <c r="J129" s="81"/>
      <c r="K129" s="75"/>
      <c r="L129" s="75"/>
      <c r="M129" s="76"/>
      <c r="N129" s="80"/>
      <c r="O129" s="81"/>
      <c r="T129" s="102"/>
      <c r="U129" s="82"/>
      <c r="V129" s="82"/>
      <c r="W129" s="83"/>
      <c r="X129" s="84"/>
    </row>
    <row r="130" spans="1:24" ht="9" customHeight="1" x14ac:dyDescent="0.25">
      <c r="A130" s="75"/>
      <c r="B130" s="75">
        <v>18</v>
      </c>
      <c r="C130" s="85" t="s">
        <v>728</v>
      </c>
      <c r="D130" s="77">
        <v>9</v>
      </c>
      <c r="E130" s="81"/>
      <c r="F130" s="75"/>
      <c r="G130" s="75">
        <v>28</v>
      </c>
      <c r="H130" s="76" t="s">
        <v>735</v>
      </c>
      <c r="I130" s="77">
        <v>10.375</v>
      </c>
      <c r="J130" s="81"/>
      <c r="K130" s="75"/>
      <c r="L130" s="75"/>
      <c r="M130" s="76"/>
      <c r="N130" s="80"/>
      <c r="O130" s="81"/>
      <c r="T130" s="102"/>
      <c r="U130" s="82"/>
      <c r="V130" s="82"/>
      <c r="W130" s="83"/>
      <c r="X130" s="84"/>
    </row>
    <row r="131" spans="1:24" ht="9" customHeight="1" x14ac:dyDescent="0.25">
      <c r="A131" s="75"/>
      <c r="B131" s="75">
        <v>25</v>
      </c>
      <c r="C131" s="85" t="s">
        <v>728</v>
      </c>
      <c r="D131" s="77">
        <v>8.75</v>
      </c>
      <c r="E131" s="81"/>
      <c r="F131" s="75"/>
      <c r="G131" s="75">
        <v>29</v>
      </c>
      <c r="H131" s="76" t="s">
        <v>735</v>
      </c>
      <c r="I131" s="80">
        <v>10.25</v>
      </c>
      <c r="J131" s="81"/>
      <c r="K131" s="75"/>
      <c r="L131" s="75"/>
      <c r="M131" s="76"/>
      <c r="N131" s="80"/>
      <c r="O131" s="81"/>
      <c r="T131" s="102"/>
      <c r="U131" s="82"/>
      <c r="V131" s="82"/>
      <c r="W131" s="83"/>
      <c r="X131" s="84"/>
    </row>
    <row r="132" spans="1:24" ht="9" customHeight="1" x14ac:dyDescent="0.25">
      <c r="A132" s="75"/>
      <c r="B132" s="75">
        <v>2</v>
      </c>
      <c r="C132" s="85" t="s">
        <v>731</v>
      </c>
      <c r="D132" s="80">
        <v>8.25</v>
      </c>
      <c r="E132" s="81"/>
      <c r="F132" s="75"/>
      <c r="G132" s="75">
        <v>30</v>
      </c>
      <c r="H132" s="76" t="s">
        <v>735</v>
      </c>
      <c r="I132" s="80">
        <v>10.125</v>
      </c>
      <c r="J132" s="81"/>
      <c r="K132" s="75"/>
      <c r="L132" s="75"/>
      <c r="M132" s="76"/>
      <c r="N132" s="80"/>
      <c r="O132" s="81"/>
      <c r="T132" s="102"/>
      <c r="U132" s="82"/>
      <c r="V132" s="82"/>
      <c r="W132" s="83"/>
      <c r="X132" s="84"/>
    </row>
    <row r="133" spans="1:24" ht="9" customHeight="1" x14ac:dyDescent="0.25">
      <c r="A133" s="75"/>
      <c r="B133" s="75">
        <v>16</v>
      </c>
      <c r="C133" s="85" t="s">
        <v>731</v>
      </c>
      <c r="D133" s="80">
        <v>8</v>
      </c>
      <c r="E133" s="81"/>
      <c r="F133" s="75"/>
      <c r="G133" s="75">
        <v>12</v>
      </c>
      <c r="H133" s="76" t="s">
        <v>737</v>
      </c>
      <c r="I133" s="80">
        <v>9.625</v>
      </c>
      <c r="J133" s="81"/>
      <c r="K133" s="75"/>
      <c r="L133" s="75"/>
      <c r="M133" s="76"/>
      <c r="N133" s="80"/>
      <c r="O133" s="81"/>
      <c r="T133" s="102"/>
      <c r="U133" s="82"/>
      <c r="V133" s="82"/>
      <c r="W133" s="83"/>
      <c r="X133" s="84"/>
    </row>
    <row r="134" spans="1:24" ht="9" customHeight="1" x14ac:dyDescent="0.25">
      <c r="A134" s="75"/>
      <c r="B134" s="75">
        <v>8</v>
      </c>
      <c r="C134" s="76" t="s">
        <v>733</v>
      </c>
      <c r="D134" s="80">
        <v>7.5</v>
      </c>
      <c r="E134" s="81"/>
      <c r="F134" s="75"/>
      <c r="G134" s="75">
        <v>1</v>
      </c>
      <c r="H134" s="76" t="s">
        <v>734</v>
      </c>
      <c r="I134" s="80">
        <v>9.375</v>
      </c>
      <c r="J134" s="81"/>
      <c r="K134" s="75"/>
      <c r="L134" s="75"/>
      <c r="M134" s="76"/>
      <c r="N134" s="80"/>
      <c r="O134" s="81"/>
      <c r="T134" s="102"/>
      <c r="U134" s="82"/>
      <c r="V134" s="82"/>
      <c r="W134" s="83"/>
      <c r="X134" s="84"/>
    </row>
    <row r="135" spans="1:24" ht="9" customHeight="1" x14ac:dyDescent="0.25">
      <c r="A135" s="75"/>
      <c r="B135" s="75">
        <v>15</v>
      </c>
      <c r="C135" s="76" t="s">
        <v>733</v>
      </c>
      <c r="D135" s="80">
        <v>7</v>
      </c>
      <c r="E135" s="81"/>
      <c r="F135" s="75"/>
      <c r="G135" s="75">
        <v>2</v>
      </c>
      <c r="H135" s="76" t="s">
        <v>734</v>
      </c>
      <c r="I135" s="80">
        <v>9.125</v>
      </c>
      <c r="J135" s="81"/>
      <c r="K135" s="75"/>
      <c r="L135" s="75"/>
      <c r="M135" s="76"/>
      <c r="N135" s="80"/>
      <c r="O135" s="81"/>
      <c r="T135" s="102"/>
      <c r="U135" s="82"/>
      <c r="V135" s="82"/>
      <c r="W135" s="83"/>
      <c r="X135" s="84"/>
    </row>
    <row r="136" spans="1:24" ht="9" customHeight="1" x14ac:dyDescent="0.25">
      <c r="A136" s="75"/>
      <c r="B136" s="75">
        <v>12</v>
      </c>
      <c r="C136" s="76" t="s">
        <v>735</v>
      </c>
      <c r="D136" s="80">
        <v>6.5</v>
      </c>
      <c r="E136" s="81"/>
      <c r="F136" s="75"/>
      <c r="G136" s="75">
        <v>26</v>
      </c>
      <c r="H136" s="76" t="s">
        <v>734</v>
      </c>
      <c r="I136" s="80">
        <v>10</v>
      </c>
      <c r="J136" s="81"/>
      <c r="K136" s="75"/>
      <c r="L136" s="75"/>
      <c r="M136" s="76"/>
      <c r="N136" s="80"/>
      <c r="O136" s="81"/>
      <c r="T136" s="102"/>
      <c r="U136" s="82"/>
      <c r="V136" s="82"/>
      <c r="W136" s="83"/>
      <c r="X136" s="84"/>
    </row>
    <row r="137" spans="1:24" ht="9" customHeight="1" x14ac:dyDescent="0.25">
      <c r="A137" s="75"/>
      <c r="B137" s="75">
        <v>19</v>
      </c>
      <c r="C137" s="76" t="s">
        <v>735</v>
      </c>
      <c r="D137" s="77">
        <v>6</v>
      </c>
      <c r="E137" s="81"/>
      <c r="F137" s="75"/>
      <c r="G137" s="75"/>
      <c r="H137" s="76"/>
      <c r="I137" s="80"/>
      <c r="J137" s="81"/>
      <c r="K137" s="75"/>
      <c r="L137" s="75"/>
      <c r="M137" s="76"/>
      <c r="N137" s="80"/>
      <c r="O137" s="81"/>
      <c r="T137" s="102"/>
      <c r="U137" s="82"/>
      <c r="V137" s="82"/>
      <c r="W137" s="83"/>
      <c r="X137" s="84"/>
    </row>
    <row r="138" spans="1:24" ht="9" customHeight="1" x14ac:dyDescent="0.25">
      <c r="A138" s="75"/>
      <c r="B138" s="75">
        <v>10</v>
      </c>
      <c r="C138" s="76" t="s">
        <v>737</v>
      </c>
      <c r="D138" s="80">
        <v>5.5</v>
      </c>
      <c r="E138" s="81"/>
      <c r="F138" s="75"/>
      <c r="G138" s="75"/>
      <c r="H138" s="76"/>
      <c r="I138" s="80"/>
      <c r="J138" s="81"/>
      <c r="K138" s="75"/>
      <c r="L138" s="75"/>
      <c r="M138" s="76"/>
      <c r="N138" s="80"/>
      <c r="O138" s="81"/>
      <c r="T138" s="102"/>
      <c r="U138" s="82"/>
      <c r="V138" s="82"/>
      <c r="W138" s="83"/>
      <c r="X138" s="84"/>
    </row>
    <row r="139" spans="1:24" ht="9" customHeight="1" x14ac:dyDescent="0.25">
      <c r="A139" s="75"/>
      <c r="B139" s="75">
        <v>17</v>
      </c>
      <c r="C139" s="76" t="s">
        <v>737</v>
      </c>
      <c r="D139" s="80">
        <v>5</v>
      </c>
      <c r="E139" s="81"/>
      <c r="F139" s="75"/>
      <c r="G139" s="75"/>
      <c r="H139" s="76"/>
      <c r="I139" s="80"/>
      <c r="J139" s="81"/>
      <c r="K139" s="75"/>
      <c r="L139" s="75"/>
      <c r="M139" s="76"/>
      <c r="N139" s="80"/>
      <c r="O139" s="81"/>
      <c r="T139" s="102"/>
      <c r="U139" s="82"/>
      <c r="V139" s="82"/>
      <c r="W139" s="83"/>
      <c r="X139" s="84"/>
    </row>
    <row r="140" spans="1:24" ht="9" customHeight="1" x14ac:dyDescent="0.25">
      <c r="A140" s="75"/>
      <c r="B140" s="75">
        <v>28</v>
      </c>
      <c r="C140" s="76" t="s">
        <v>734</v>
      </c>
      <c r="D140" s="80">
        <v>7</v>
      </c>
      <c r="E140" s="81"/>
      <c r="F140" s="75"/>
      <c r="G140" s="75"/>
      <c r="H140" s="76"/>
      <c r="I140" s="80"/>
      <c r="J140" s="81"/>
      <c r="K140" s="75"/>
      <c r="L140" s="75"/>
      <c r="M140" s="76"/>
      <c r="N140" s="80"/>
      <c r="O140" s="81"/>
      <c r="T140" s="102"/>
      <c r="U140" s="82"/>
      <c r="V140" s="82"/>
      <c r="W140" s="83"/>
      <c r="X140" s="84"/>
    </row>
    <row r="141" spans="1:24" ht="9" customHeight="1" x14ac:dyDescent="0.25">
      <c r="A141" s="75"/>
      <c r="B141" s="75"/>
      <c r="C141" s="76"/>
      <c r="D141" s="80"/>
      <c r="E141" s="81"/>
      <c r="F141" s="75"/>
      <c r="G141" s="75"/>
      <c r="H141" s="76"/>
      <c r="I141" s="80"/>
      <c r="J141" s="81"/>
      <c r="K141" s="75"/>
      <c r="L141" s="75"/>
      <c r="M141" s="76"/>
      <c r="N141" s="80"/>
      <c r="O141" s="81"/>
      <c r="T141" s="102"/>
      <c r="U141" s="82"/>
      <c r="V141" s="82"/>
      <c r="W141" s="83"/>
      <c r="X141" s="84"/>
    </row>
    <row r="142" spans="1:24" ht="9.75" customHeight="1" thickBot="1" x14ac:dyDescent="0.3">
      <c r="A142"/>
      <c r="B142" s="94"/>
      <c r="C142" s="76"/>
      <c r="D142" s="81"/>
      <c r="E142" s="81"/>
      <c r="F142" s="94"/>
      <c r="G142" s="94"/>
      <c r="H142" s="76"/>
      <c r="I142" s="81"/>
      <c r="J142" s="81"/>
      <c r="K142" s="103"/>
      <c r="L142" s="103"/>
      <c r="M142" s="104"/>
      <c r="N142" s="105"/>
      <c r="O142" s="81"/>
      <c r="P142" s="106"/>
      <c r="Q142" s="107"/>
      <c r="R142" s="108"/>
      <c r="S142" s="109"/>
      <c r="T142" s="110"/>
      <c r="U142" s="106"/>
      <c r="V142" s="107"/>
      <c r="W142" s="108"/>
      <c r="X142" s="109"/>
    </row>
    <row r="143" spans="1:24" ht="9" customHeight="1" x14ac:dyDescent="0.25">
      <c r="A143" s="111"/>
      <c r="B143" s="111"/>
      <c r="C143" s="112" t="s">
        <v>730</v>
      </c>
      <c r="D143" s="113"/>
      <c r="E143" s="113"/>
      <c r="F143" s="111"/>
      <c r="G143" s="111"/>
      <c r="H143" s="112"/>
      <c r="I143" s="113"/>
      <c r="J143" s="113"/>
      <c r="K143" s="94"/>
      <c r="L143" s="94"/>
      <c r="M143" s="76"/>
      <c r="N143" s="81"/>
      <c r="O143" s="113"/>
      <c r="P143" s="114"/>
      <c r="Q143" s="99"/>
      <c r="R143" s="100"/>
      <c r="S143" s="115"/>
      <c r="T143" s="69"/>
      <c r="U143" s="114"/>
      <c r="V143" s="99"/>
      <c r="W143" s="100"/>
      <c r="X143" s="115"/>
    </row>
    <row r="144" spans="1:24" ht="9.9499999999999993" customHeight="1" x14ac:dyDescent="0.25">
      <c r="A144" s="116" t="s">
        <v>746</v>
      </c>
      <c r="B144" s="91"/>
      <c r="C144" s="92"/>
      <c r="D144" s="117"/>
      <c r="E144" s="117"/>
      <c r="F144" s="91"/>
      <c r="G144" s="91"/>
      <c r="H144" s="92"/>
      <c r="I144" s="117"/>
      <c r="J144" s="117"/>
      <c r="K144" s="94"/>
      <c r="L144" s="94"/>
      <c r="M144" s="76"/>
      <c r="N144" s="81"/>
      <c r="O144" s="117"/>
      <c r="P144" s="118"/>
      <c r="Q144" s="99"/>
      <c r="R144" s="100"/>
      <c r="S144" s="115"/>
      <c r="T144" s="69"/>
      <c r="U144" s="118"/>
      <c r="V144" s="99"/>
      <c r="W144" s="100"/>
      <c r="X144" s="115"/>
    </row>
    <row r="145" spans="1:24" ht="9.9499999999999993" customHeight="1" x14ac:dyDescent="0.25">
      <c r="A145" s="116" t="s">
        <v>747</v>
      </c>
      <c r="B145" s="94"/>
      <c r="C145" s="76"/>
      <c r="D145" s="81"/>
      <c r="E145" s="81"/>
      <c r="F145" s="94"/>
      <c r="G145" s="94"/>
      <c r="H145" s="76"/>
      <c r="I145" s="81"/>
      <c r="J145" s="81"/>
      <c r="K145" s="97"/>
      <c r="L145" s="82"/>
      <c r="M145" s="83"/>
      <c r="N145" s="119"/>
      <c r="O145" s="81"/>
      <c r="P145" s="94"/>
      <c r="Q145" s="99"/>
      <c r="R145" s="100"/>
      <c r="S145" s="115"/>
      <c r="T145" s="69"/>
      <c r="U145" s="94"/>
      <c r="V145" s="99"/>
      <c r="W145" s="100"/>
      <c r="X145" s="115"/>
    </row>
    <row r="146" spans="1:24" ht="9.9499999999999993" customHeight="1" x14ac:dyDescent="0.25">
      <c r="A146" s="116" t="s">
        <v>748</v>
      </c>
      <c r="B146" s="94"/>
      <c r="C146" s="76"/>
      <c r="D146" s="81"/>
      <c r="E146" s="81"/>
      <c r="F146" s="94"/>
      <c r="G146" s="94"/>
      <c r="H146" s="76"/>
      <c r="I146" s="81"/>
      <c r="J146" s="81"/>
      <c r="K146" s="114" t="s">
        <v>730</v>
      </c>
      <c r="L146" s="99"/>
      <c r="M146" s="100"/>
      <c r="N146" s="115"/>
      <c r="O146" s="81"/>
      <c r="P146" s="94"/>
      <c r="Q146" s="99"/>
      <c r="R146" s="100"/>
      <c r="S146" s="115"/>
      <c r="T146" s="69"/>
      <c r="U146" s="94"/>
      <c r="V146" s="99"/>
      <c r="W146" s="100"/>
      <c r="X146" s="115"/>
    </row>
    <row r="147" spans="1:24" ht="9.9499999999999993" customHeight="1" x14ac:dyDescent="0.25">
      <c r="A147" s="116" t="s">
        <v>749</v>
      </c>
      <c r="B147" s="94"/>
      <c r="C147" s="76"/>
      <c r="D147" s="81"/>
      <c r="E147" s="81"/>
      <c r="F147" s="94"/>
      <c r="G147" s="94"/>
      <c r="H147" s="76"/>
      <c r="I147" s="81"/>
      <c r="J147" s="81"/>
      <c r="K147" s="114"/>
      <c r="L147" s="99"/>
      <c r="M147" s="100"/>
      <c r="N147" s="115"/>
      <c r="O147" s="81"/>
      <c r="P147" s="94"/>
      <c r="Q147" s="99"/>
      <c r="R147" s="100"/>
      <c r="S147" s="115"/>
      <c r="T147" s="69"/>
      <c r="U147" s="94"/>
      <c r="V147" s="99"/>
      <c r="W147" s="100"/>
      <c r="X147" s="115"/>
    </row>
    <row r="148" spans="1:24" ht="9.9499999999999993" customHeight="1" x14ac:dyDescent="0.25">
      <c r="A148" s="116" t="s">
        <v>750</v>
      </c>
      <c r="B148" s="94"/>
      <c r="C148" s="76"/>
      <c r="D148" s="120" t="s">
        <v>751</v>
      </c>
      <c r="E148" s="81"/>
      <c r="F148" s="94"/>
      <c r="G148" s="94"/>
      <c r="H148" s="76"/>
      <c r="I148" s="81"/>
      <c r="J148" s="81"/>
      <c r="K148" s="114"/>
      <c r="L148" s="99"/>
      <c r="M148" s="100"/>
      <c r="N148" s="115"/>
      <c r="O148" s="81" t="s">
        <v>752</v>
      </c>
      <c r="P148" s="94"/>
      <c r="Q148" s="99"/>
      <c r="R148" s="100"/>
      <c r="S148" s="115"/>
      <c r="T148" s="69"/>
      <c r="U148" s="94"/>
      <c r="V148" s="99"/>
      <c r="W148" s="100"/>
      <c r="X148" s="115"/>
    </row>
    <row r="149" spans="1:24" ht="9.9499999999999993" customHeight="1" x14ac:dyDescent="0.25">
      <c r="A149" s="121" t="s">
        <v>753</v>
      </c>
      <c r="B149" s="94"/>
      <c r="C149" s="76"/>
      <c r="D149" s="81"/>
      <c r="E149" s="81"/>
      <c r="F149" s="94"/>
      <c r="G149" s="94"/>
      <c r="H149" s="76"/>
      <c r="I149" s="81"/>
      <c r="J149" s="81"/>
      <c r="K149" s="118"/>
      <c r="L149" s="99"/>
      <c r="M149" s="100"/>
      <c r="N149" s="115"/>
      <c r="O149" s="81"/>
      <c r="P149" s="99"/>
      <c r="Q149" s="99"/>
      <c r="R149" s="100"/>
      <c r="S149" s="115"/>
      <c r="T149" s="69"/>
      <c r="U149" s="99"/>
      <c r="V149" s="99"/>
      <c r="W149" s="100"/>
      <c r="X149" s="115"/>
    </row>
    <row r="150" spans="1:24" ht="9" customHeight="1" x14ac:dyDescent="0.25">
      <c r="A150" s="97"/>
      <c r="B150" s="82"/>
      <c r="C150" s="83"/>
      <c r="D150" s="119"/>
      <c r="E150" s="119"/>
      <c r="F150" s="97"/>
      <c r="G150" s="82"/>
      <c r="H150" s="83"/>
      <c r="I150" s="119"/>
      <c r="J150" s="119"/>
      <c r="K150" s="94"/>
      <c r="L150" s="99"/>
      <c r="M150" s="100"/>
      <c r="N150" s="115"/>
      <c r="O150" s="119"/>
      <c r="P150" s="99"/>
      <c r="Q150" s="99"/>
      <c r="R150" s="100"/>
      <c r="S150" s="115"/>
      <c r="T150" s="69"/>
      <c r="U150" s="99"/>
      <c r="V150" s="99"/>
      <c r="W150" s="100"/>
      <c r="X150" s="115"/>
    </row>
    <row r="151" spans="1:24" ht="9" customHeight="1" x14ac:dyDescent="0.25">
      <c r="A151" s="114"/>
      <c r="B151" s="99"/>
      <c r="C151" s="100"/>
      <c r="D151" s="115"/>
      <c r="E151" s="115"/>
      <c r="F151" s="114"/>
      <c r="G151" s="99"/>
      <c r="H151" s="100" t="s">
        <v>730</v>
      </c>
      <c r="I151" s="115" t="s">
        <v>730</v>
      </c>
      <c r="J151" s="115"/>
      <c r="K151" s="94"/>
      <c r="L151" s="99"/>
      <c r="M151" s="100"/>
      <c r="N151" s="115"/>
      <c r="O151" s="115"/>
      <c r="P151" s="99"/>
      <c r="Q151" s="99"/>
      <c r="R151" s="100"/>
      <c r="S151" s="115"/>
      <c r="U151" s="99"/>
      <c r="V151" s="99"/>
      <c r="W151" s="100"/>
      <c r="X151" s="115"/>
    </row>
    <row r="152" spans="1:24" ht="9" customHeight="1" x14ac:dyDescent="0.25">
      <c r="A152" s="118"/>
      <c r="B152" s="99"/>
      <c r="C152" s="100"/>
      <c r="D152" s="115"/>
      <c r="E152" s="115"/>
      <c r="F152" s="118"/>
      <c r="G152" s="99"/>
      <c r="H152" s="100"/>
      <c r="I152" s="115"/>
      <c r="J152" s="115"/>
      <c r="K152" s="99"/>
      <c r="L152" s="99"/>
      <c r="M152" s="100"/>
      <c r="N152" s="115"/>
      <c r="O152" s="115"/>
      <c r="P152" s="99"/>
      <c r="Q152" s="99"/>
      <c r="R152" s="100"/>
      <c r="S152" s="115"/>
      <c r="U152" s="99"/>
      <c r="V152" s="99"/>
      <c r="W152" s="100"/>
      <c r="X152" s="115"/>
    </row>
    <row r="153" spans="1:24" ht="9" customHeight="1" x14ac:dyDescent="0.25">
      <c r="A153" s="94"/>
      <c r="B153" s="99"/>
      <c r="C153" s="100"/>
      <c r="D153" s="115"/>
      <c r="E153" s="115"/>
      <c r="F153" s="94"/>
      <c r="G153" s="99"/>
      <c r="H153" s="100"/>
      <c r="I153" s="115"/>
      <c r="J153" s="115"/>
      <c r="K153" s="99"/>
      <c r="L153" s="99"/>
      <c r="M153" s="100"/>
      <c r="N153" s="115"/>
      <c r="O153" s="115"/>
      <c r="P153" s="99"/>
      <c r="Q153" s="99"/>
      <c r="R153" s="100"/>
      <c r="S153" s="115"/>
      <c r="U153" s="99"/>
      <c r="V153" s="99"/>
      <c r="W153" s="100"/>
      <c r="X153" s="115"/>
    </row>
    <row r="154" spans="1:24" ht="9" customHeight="1" x14ac:dyDescent="0.25">
      <c r="A154" s="94"/>
      <c r="B154" s="99"/>
      <c r="C154" s="100"/>
      <c r="D154" s="115"/>
      <c r="E154" s="115"/>
      <c r="F154" s="94"/>
      <c r="G154" s="99"/>
      <c r="H154" s="100"/>
      <c r="I154" s="115"/>
      <c r="J154" s="115"/>
      <c r="K154" s="99"/>
      <c r="L154" s="99"/>
      <c r="M154" s="100"/>
      <c r="N154" s="115"/>
      <c r="O154" s="115"/>
      <c r="P154" s="99"/>
      <c r="Q154" s="99"/>
      <c r="R154" s="100"/>
      <c r="S154" s="115"/>
      <c r="U154" s="99"/>
      <c r="V154" s="99"/>
      <c r="W154" s="100"/>
      <c r="X154" s="115"/>
    </row>
    <row r="155" spans="1:24" ht="9" customHeight="1" x14ac:dyDescent="0.25">
      <c r="A155" s="99"/>
      <c r="B155" s="99"/>
      <c r="C155" s="100"/>
      <c r="D155" s="115"/>
      <c r="E155" s="115"/>
      <c r="F155" s="99"/>
      <c r="G155" s="99"/>
      <c r="H155" s="100"/>
      <c r="I155" s="115"/>
      <c r="J155" s="115"/>
      <c r="K155" s="99"/>
      <c r="L155" s="99"/>
      <c r="M155" s="100"/>
      <c r="N155" s="115"/>
      <c r="O155" s="115"/>
      <c r="P155" s="99"/>
      <c r="Q155" s="99"/>
      <c r="R155" s="100"/>
      <c r="S155" s="115"/>
      <c r="U155" s="99"/>
      <c r="V155" s="99"/>
      <c r="W155" s="100"/>
      <c r="X155" s="115"/>
    </row>
    <row r="156" spans="1:24" ht="9" customHeight="1" x14ac:dyDescent="0.25">
      <c r="A156" s="99"/>
      <c r="B156" s="99"/>
      <c r="C156" s="100"/>
      <c r="D156" s="115"/>
      <c r="E156" s="115"/>
      <c r="F156" s="99"/>
      <c r="G156" s="99"/>
      <c r="H156" s="100"/>
      <c r="I156" s="115"/>
      <c r="J156" s="115"/>
      <c r="K156" s="99"/>
      <c r="L156" s="99"/>
      <c r="M156" s="100"/>
      <c r="N156" s="115"/>
      <c r="O156" s="115"/>
      <c r="P156" s="99"/>
      <c r="Q156" s="99"/>
      <c r="R156" s="100"/>
      <c r="S156" s="115"/>
      <c r="U156" s="99"/>
      <c r="V156" s="99"/>
      <c r="W156" s="100"/>
      <c r="X156" s="115"/>
    </row>
    <row r="157" spans="1:24" ht="9" customHeight="1" x14ac:dyDescent="0.25">
      <c r="A157" s="99"/>
      <c r="B157" s="99"/>
      <c r="C157" s="100"/>
      <c r="D157" s="115"/>
      <c r="E157" s="115"/>
      <c r="F157" s="99"/>
      <c r="G157" s="99"/>
      <c r="H157" s="100"/>
      <c r="I157" s="115"/>
      <c r="J157" s="115"/>
      <c r="K157" s="99"/>
      <c r="L157" s="99"/>
      <c r="M157" s="100"/>
      <c r="N157" s="115"/>
      <c r="O157" s="115"/>
      <c r="P157" s="99"/>
      <c r="Q157" s="99"/>
      <c r="R157" s="100"/>
      <c r="S157" s="115"/>
      <c r="U157" s="99"/>
      <c r="V157" s="99"/>
      <c r="W157" s="100"/>
      <c r="X157" s="115"/>
    </row>
    <row r="158" spans="1:24" ht="9" customHeight="1" x14ac:dyDescent="0.25">
      <c r="A158" s="99"/>
      <c r="B158" s="99"/>
      <c r="C158" s="100"/>
      <c r="D158" s="115"/>
      <c r="E158" s="115"/>
      <c r="F158" s="99"/>
      <c r="G158" s="99"/>
      <c r="H158" s="100"/>
      <c r="I158" s="115"/>
      <c r="J158" s="115"/>
      <c r="K158" s="99"/>
      <c r="L158" s="99"/>
      <c r="M158" s="100"/>
      <c r="N158" s="115"/>
      <c r="O158" s="115"/>
      <c r="P158" s="99"/>
      <c r="Q158" s="99"/>
      <c r="R158" s="100"/>
      <c r="S158" s="115"/>
      <c r="U158" s="99"/>
      <c r="V158" s="99"/>
      <c r="W158" s="100"/>
      <c r="X158" s="115"/>
    </row>
    <row r="159" spans="1:24" ht="9" customHeight="1" x14ac:dyDescent="0.25">
      <c r="A159" s="99"/>
      <c r="B159" s="99"/>
      <c r="C159" s="100"/>
      <c r="D159" s="115"/>
      <c r="E159" s="115"/>
      <c r="F159" s="99"/>
      <c r="G159" s="99"/>
      <c r="H159" s="100"/>
      <c r="I159" s="115"/>
      <c r="J159" s="115"/>
      <c r="K159" s="99"/>
      <c r="L159" s="99"/>
      <c r="M159" s="100"/>
      <c r="N159" s="115"/>
      <c r="O159" s="115"/>
      <c r="P159" s="99"/>
      <c r="Q159" s="99"/>
      <c r="R159" s="100"/>
      <c r="S159" s="115"/>
      <c r="U159" s="99"/>
      <c r="V159" s="99"/>
      <c r="W159" s="100"/>
      <c r="X159" s="115"/>
    </row>
    <row r="160" spans="1:24" ht="9" customHeight="1" x14ac:dyDescent="0.25">
      <c r="A160" s="99"/>
      <c r="B160" s="99"/>
      <c r="C160" s="100"/>
      <c r="D160" s="115"/>
      <c r="E160" s="115"/>
      <c r="F160" s="99"/>
      <c r="G160" s="99"/>
      <c r="H160" s="100"/>
      <c r="I160" s="115"/>
      <c r="J160" s="115"/>
      <c r="K160" s="99"/>
      <c r="L160" s="99"/>
      <c r="M160" s="100"/>
      <c r="N160" s="115"/>
      <c r="O160" s="115"/>
      <c r="P160" s="99"/>
      <c r="Q160" s="99"/>
      <c r="R160" s="100"/>
      <c r="S160" s="115"/>
      <c r="U160" s="99"/>
      <c r="V160" s="99"/>
      <c r="W160" s="100"/>
      <c r="X160" s="115"/>
    </row>
    <row r="161" spans="1:24" ht="9" customHeight="1" x14ac:dyDescent="0.25">
      <c r="A161" s="99"/>
      <c r="B161" s="99"/>
      <c r="C161" s="100"/>
      <c r="D161" s="115"/>
      <c r="E161" s="115"/>
      <c r="F161" s="99"/>
      <c r="G161" s="99"/>
      <c r="H161" s="100"/>
      <c r="I161" s="115"/>
      <c r="J161" s="115"/>
      <c r="K161" s="99"/>
      <c r="L161" s="99"/>
      <c r="M161" s="100"/>
      <c r="N161" s="115"/>
      <c r="O161" s="115"/>
      <c r="P161" s="99"/>
      <c r="Q161" s="99"/>
      <c r="R161" s="100"/>
      <c r="S161" s="115"/>
      <c r="U161" s="99"/>
      <c r="V161" s="99"/>
      <c r="W161" s="100"/>
      <c r="X161" s="115"/>
    </row>
    <row r="162" spans="1:24" ht="9" customHeight="1" x14ac:dyDescent="0.25">
      <c r="A162" s="99"/>
      <c r="B162" s="99"/>
      <c r="C162" s="100"/>
      <c r="D162" s="115"/>
      <c r="E162" s="115"/>
      <c r="F162" s="99"/>
      <c r="G162" s="99"/>
      <c r="H162" s="100"/>
      <c r="I162" s="115"/>
      <c r="J162" s="115"/>
      <c r="K162" s="99"/>
      <c r="L162" s="99"/>
      <c r="M162" s="100"/>
      <c r="N162" s="115"/>
      <c r="O162" s="115"/>
      <c r="P162" s="99"/>
      <c r="Q162" s="99"/>
      <c r="R162" s="100"/>
      <c r="S162" s="115"/>
      <c r="U162" s="99"/>
      <c r="V162" s="99"/>
      <c r="W162" s="100"/>
      <c r="X162" s="115"/>
    </row>
    <row r="163" spans="1:24" ht="9" customHeight="1" x14ac:dyDescent="0.25">
      <c r="A163" s="99"/>
      <c r="B163" s="99"/>
      <c r="C163" s="100"/>
      <c r="D163" s="115"/>
      <c r="E163" s="115"/>
      <c r="F163" s="99"/>
      <c r="G163" s="99"/>
      <c r="H163" s="100"/>
      <c r="I163" s="115"/>
      <c r="J163" s="115"/>
      <c r="K163" s="99"/>
      <c r="L163" s="99"/>
      <c r="M163" s="100"/>
      <c r="N163" s="115"/>
      <c r="O163" s="115"/>
      <c r="P163" s="99"/>
      <c r="Q163" s="99"/>
      <c r="R163" s="100"/>
      <c r="S163" s="115"/>
      <c r="U163" s="99"/>
      <c r="V163" s="99"/>
      <c r="W163" s="100"/>
      <c r="X163" s="115"/>
    </row>
    <row r="164" spans="1:24" ht="9" customHeight="1" x14ac:dyDescent="0.25">
      <c r="A164" s="99"/>
      <c r="B164" s="99"/>
      <c r="C164" s="100"/>
      <c r="D164" s="115"/>
      <c r="E164" s="115"/>
      <c r="F164" s="99"/>
      <c r="G164" s="99"/>
      <c r="H164" s="100"/>
      <c r="I164" s="115"/>
      <c r="J164" s="115"/>
      <c r="K164" s="99"/>
      <c r="L164" s="99"/>
      <c r="M164" s="100"/>
      <c r="N164" s="115"/>
      <c r="O164" s="115"/>
      <c r="P164" s="99"/>
      <c r="Q164" s="99"/>
      <c r="R164" s="100"/>
      <c r="S164" s="115"/>
      <c r="U164" s="99"/>
      <c r="V164" s="99"/>
      <c r="W164" s="100"/>
      <c r="X164" s="115"/>
    </row>
    <row r="165" spans="1:24" ht="9" customHeight="1" x14ac:dyDescent="0.25">
      <c r="A165" s="99"/>
      <c r="B165" s="99"/>
      <c r="C165" s="100"/>
      <c r="D165" s="115"/>
      <c r="E165" s="115"/>
      <c r="F165" s="99"/>
      <c r="G165" s="99"/>
      <c r="H165" s="100"/>
      <c r="I165" s="115"/>
      <c r="J165" s="115"/>
      <c r="K165" s="99"/>
      <c r="L165" s="99"/>
      <c r="M165" s="100"/>
      <c r="N165" s="115"/>
      <c r="O165" s="115"/>
      <c r="P165" s="99"/>
      <c r="Q165" s="99"/>
      <c r="R165" s="100"/>
      <c r="S165" s="115"/>
      <c r="U165" s="99"/>
      <c r="V165" s="99"/>
      <c r="W165" s="100"/>
      <c r="X165" s="115"/>
    </row>
    <row r="166" spans="1:24" ht="9" customHeight="1" x14ac:dyDescent="0.25">
      <c r="A166" s="99"/>
      <c r="B166" s="99"/>
      <c r="C166" s="100"/>
      <c r="D166" s="115"/>
      <c r="E166" s="115"/>
      <c r="F166" s="99"/>
      <c r="G166" s="99"/>
      <c r="H166" s="100"/>
      <c r="I166" s="115"/>
      <c r="J166" s="115"/>
      <c r="K166" s="99"/>
      <c r="L166" s="99"/>
      <c r="M166" s="100"/>
      <c r="N166" s="115"/>
      <c r="O166" s="115"/>
      <c r="P166" s="99"/>
      <c r="Q166" s="99"/>
      <c r="R166" s="100"/>
      <c r="S166" s="115"/>
      <c r="U166" s="99"/>
      <c r="V166" s="99"/>
      <c r="W166" s="100"/>
      <c r="X166" s="115"/>
    </row>
    <row r="167" spans="1:24" ht="9" customHeight="1" x14ac:dyDescent="0.25">
      <c r="A167" s="99"/>
      <c r="B167" s="99"/>
      <c r="C167" s="100"/>
      <c r="D167" s="115"/>
      <c r="E167" s="115"/>
      <c r="F167" s="99"/>
      <c r="G167" s="99"/>
      <c r="H167" s="100"/>
      <c r="I167" s="115"/>
      <c r="J167" s="115"/>
      <c r="K167" s="99"/>
      <c r="L167" s="99"/>
      <c r="M167" s="100"/>
      <c r="N167" s="115"/>
      <c r="O167" s="115"/>
      <c r="P167" s="99"/>
      <c r="Q167" s="99"/>
      <c r="R167" s="100"/>
      <c r="S167" s="115"/>
      <c r="U167" s="99"/>
      <c r="V167" s="99"/>
      <c r="W167" s="100"/>
      <c r="X167" s="115"/>
    </row>
    <row r="168" spans="1:24" ht="9" customHeight="1" x14ac:dyDescent="0.25">
      <c r="A168" s="99"/>
      <c r="B168" s="99"/>
      <c r="C168" s="100"/>
      <c r="D168" s="115"/>
      <c r="E168" s="115"/>
      <c r="F168" s="99"/>
      <c r="G168" s="99"/>
      <c r="H168" s="100"/>
      <c r="I168" s="115"/>
      <c r="J168" s="115"/>
      <c r="K168" s="99"/>
      <c r="L168" s="99"/>
      <c r="M168" s="100"/>
      <c r="N168" s="115"/>
      <c r="O168" s="115"/>
      <c r="P168" s="99"/>
      <c r="Q168" s="99"/>
      <c r="R168" s="100"/>
      <c r="S168" s="115"/>
      <c r="U168" s="99"/>
      <c r="V168" s="99"/>
      <c r="W168" s="100"/>
      <c r="X168" s="115"/>
    </row>
    <row r="169" spans="1:24" ht="9" customHeight="1" x14ac:dyDescent="0.25">
      <c r="A169" s="99"/>
      <c r="B169" s="99"/>
      <c r="C169" s="100"/>
      <c r="D169" s="115"/>
      <c r="E169" s="115"/>
      <c r="F169" s="99"/>
      <c r="G169" s="99"/>
      <c r="H169" s="100"/>
      <c r="I169" s="115"/>
      <c r="J169" s="115"/>
      <c r="K169" s="99"/>
      <c r="L169" s="99"/>
      <c r="M169" s="100"/>
      <c r="N169" s="115"/>
      <c r="O169" s="115"/>
      <c r="P169" s="99"/>
      <c r="Q169" s="99"/>
      <c r="R169" s="100"/>
      <c r="S169" s="115"/>
      <c r="U169" s="99"/>
      <c r="V169" s="99"/>
      <c r="W169" s="100"/>
      <c r="X169" s="115"/>
    </row>
    <row r="170" spans="1:24" ht="9" customHeight="1" x14ac:dyDescent="0.25">
      <c r="A170" s="99"/>
      <c r="B170" s="99"/>
      <c r="C170" s="100"/>
      <c r="D170" s="115"/>
      <c r="E170" s="115"/>
      <c r="F170" s="99"/>
      <c r="G170" s="99"/>
      <c r="H170" s="100"/>
      <c r="I170" s="115"/>
      <c r="J170" s="115"/>
      <c r="K170" s="99"/>
      <c r="L170" s="99"/>
      <c r="M170" s="100"/>
      <c r="N170" s="115"/>
      <c r="O170" s="115"/>
      <c r="P170" s="99"/>
      <c r="Q170" s="99"/>
      <c r="R170" s="100"/>
      <c r="S170" s="115"/>
      <c r="U170" s="99"/>
      <c r="V170" s="99"/>
      <c r="W170" s="100"/>
      <c r="X170" s="115"/>
    </row>
    <row r="171" spans="1:24" ht="9" customHeight="1" x14ac:dyDescent="0.25">
      <c r="A171" s="99"/>
      <c r="B171" s="99"/>
      <c r="C171" s="100"/>
      <c r="D171" s="115"/>
      <c r="E171" s="115"/>
      <c r="F171" s="99"/>
      <c r="G171" s="99"/>
      <c r="H171" s="100"/>
      <c r="I171" s="115"/>
      <c r="J171" s="115"/>
      <c r="K171" s="99"/>
      <c r="L171" s="99"/>
      <c r="M171" s="100"/>
      <c r="N171" s="115"/>
      <c r="O171" s="115"/>
      <c r="P171" s="99"/>
      <c r="Q171" s="99"/>
      <c r="R171" s="100"/>
      <c r="S171" s="115"/>
      <c r="U171" s="99"/>
      <c r="V171" s="99"/>
      <c r="W171" s="100"/>
      <c r="X171" s="115"/>
    </row>
    <row r="172" spans="1:24" ht="9" customHeight="1" x14ac:dyDescent="0.25">
      <c r="A172" s="99"/>
      <c r="B172" s="99"/>
      <c r="C172" s="100"/>
      <c r="D172" s="115"/>
      <c r="E172" s="115"/>
      <c r="F172" s="99"/>
      <c r="G172" s="99"/>
      <c r="H172" s="100"/>
      <c r="I172" s="115"/>
      <c r="J172" s="115"/>
      <c r="K172" s="99"/>
      <c r="L172" s="99"/>
      <c r="M172" s="100"/>
      <c r="N172" s="115"/>
      <c r="O172" s="115"/>
      <c r="P172" s="99"/>
      <c r="Q172" s="99"/>
      <c r="R172" s="100"/>
      <c r="S172" s="115"/>
      <c r="U172" s="99"/>
      <c r="V172" s="99"/>
      <c r="W172" s="100"/>
      <c r="X172" s="115"/>
    </row>
    <row r="173" spans="1:24" ht="9" customHeight="1" x14ac:dyDescent="0.25">
      <c r="A173" s="99"/>
      <c r="B173" s="99"/>
      <c r="C173" s="100"/>
      <c r="D173" s="115"/>
      <c r="E173" s="115"/>
      <c r="F173" s="99"/>
      <c r="G173" s="99"/>
      <c r="H173" s="100"/>
      <c r="I173" s="115"/>
      <c r="J173" s="115"/>
      <c r="K173" s="99"/>
      <c r="L173" s="99"/>
      <c r="M173" s="100"/>
      <c r="N173" s="115"/>
      <c r="O173" s="115"/>
      <c r="P173" s="99"/>
      <c r="Q173" s="99"/>
      <c r="R173" s="100"/>
      <c r="S173" s="115"/>
      <c r="U173" s="99"/>
      <c r="V173" s="99"/>
      <c r="W173" s="100"/>
      <c r="X173" s="115"/>
    </row>
    <row r="174" spans="1:24" ht="9" customHeight="1" x14ac:dyDescent="0.25">
      <c r="A174" s="99"/>
      <c r="B174" s="99"/>
      <c r="C174" s="100"/>
      <c r="D174" s="115"/>
      <c r="E174" s="115"/>
      <c r="F174" s="99"/>
      <c r="G174" s="99"/>
      <c r="H174" s="100"/>
      <c r="I174" s="115"/>
      <c r="J174" s="115"/>
      <c r="K174" s="99"/>
      <c r="L174" s="99"/>
      <c r="M174" s="100"/>
      <c r="N174" s="115"/>
      <c r="O174" s="115"/>
      <c r="P174" s="99"/>
      <c r="Q174" s="99"/>
      <c r="R174" s="100"/>
      <c r="S174" s="115"/>
      <c r="U174" s="99"/>
      <c r="V174" s="99"/>
      <c r="W174" s="100"/>
      <c r="X174" s="115"/>
    </row>
    <row r="175" spans="1:24" ht="9" customHeight="1" x14ac:dyDescent="0.25">
      <c r="A175" s="99"/>
      <c r="B175" s="99"/>
      <c r="C175" s="100"/>
      <c r="D175" s="115"/>
      <c r="E175" s="115"/>
      <c r="F175" s="99"/>
      <c r="G175" s="99"/>
      <c r="H175" s="100"/>
      <c r="I175" s="115"/>
      <c r="J175" s="115"/>
      <c r="K175" s="99"/>
      <c r="L175" s="99"/>
      <c r="M175" s="100"/>
      <c r="N175" s="115"/>
      <c r="O175" s="115"/>
      <c r="P175" s="99"/>
      <c r="Q175" s="99"/>
      <c r="R175" s="100"/>
      <c r="S175" s="115"/>
      <c r="U175" s="99"/>
      <c r="V175" s="99"/>
      <c r="W175" s="100"/>
      <c r="X175" s="115"/>
    </row>
    <row r="176" spans="1:24" ht="9" customHeight="1" x14ac:dyDescent="0.25">
      <c r="A176" s="99"/>
      <c r="B176" s="99"/>
      <c r="C176" s="100"/>
      <c r="D176" s="115"/>
      <c r="E176" s="115"/>
      <c r="F176" s="99"/>
      <c r="G176" s="99"/>
      <c r="H176" s="100"/>
      <c r="I176" s="115"/>
      <c r="J176" s="115"/>
      <c r="K176" s="99"/>
      <c r="L176" s="99"/>
      <c r="M176" s="100"/>
      <c r="N176" s="115"/>
      <c r="O176" s="115"/>
      <c r="P176" s="99"/>
      <c r="Q176" s="99"/>
      <c r="R176" s="100"/>
      <c r="S176" s="115"/>
      <c r="U176" s="99"/>
      <c r="V176" s="99"/>
      <c r="W176" s="100"/>
      <c r="X176" s="115"/>
    </row>
    <row r="177" spans="1:24" ht="9" customHeight="1" x14ac:dyDescent="0.25">
      <c r="A177" s="99"/>
      <c r="B177" s="99"/>
      <c r="C177" s="100"/>
      <c r="D177" s="115"/>
      <c r="E177" s="115"/>
      <c r="F177" s="99"/>
      <c r="G177" s="99"/>
      <c r="H177" s="100"/>
      <c r="I177" s="115"/>
      <c r="J177" s="115"/>
      <c r="K177" s="99"/>
      <c r="L177" s="99"/>
      <c r="M177" s="100"/>
      <c r="N177" s="115"/>
      <c r="O177" s="115"/>
      <c r="P177" s="99"/>
      <c r="Q177" s="99"/>
      <c r="R177" s="100"/>
      <c r="S177" s="115"/>
      <c r="U177" s="99"/>
      <c r="V177" s="99"/>
      <c r="W177" s="100"/>
      <c r="X177" s="115"/>
    </row>
    <row r="178" spans="1:24" ht="9" customHeight="1" x14ac:dyDescent="0.25">
      <c r="A178" s="99"/>
      <c r="B178" s="99"/>
      <c r="C178" s="100"/>
      <c r="D178" s="115"/>
      <c r="E178" s="115"/>
      <c r="F178" s="99"/>
      <c r="G178" s="99"/>
      <c r="H178" s="100"/>
      <c r="I178" s="115"/>
      <c r="J178" s="115"/>
      <c r="K178" s="99"/>
      <c r="L178" s="99"/>
      <c r="M178" s="100"/>
      <c r="N178" s="115"/>
      <c r="O178" s="115"/>
      <c r="P178" s="99"/>
      <c r="Q178" s="99"/>
      <c r="R178" s="100"/>
      <c r="S178" s="115"/>
      <c r="U178" s="99"/>
      <c r="V178" s="99"/>
      <c r="W178" s="100"/>
      <c r="X178" s="115"/>
    </row>
    <row r="179" spans="1:24" ht="9" customHeight="1" x14ac:dyDescent="0.25">
      <c r="A179" s="99"/>
      <c r="B179" s="99"/>
      <c r="C179" s="100"/>
      <c r="D179" s="115"/>
      <c r="E179" s="115"/>
      <c r="F179" s="99"/>
      <c r="G179" s="99"/>
      <c r="H179" s="100"/>
      <c r="I179" s="115"/>
      <c r="J179" s="115"/>
      <c r="K179" s="99"/>
      <c r="L179" s="99"/>
      <c r="M179" s="100"/>
      <c r="N179" s="115"/>
      <c r="O179" s="115"/>
      <c r="P179" s="99"/>
      <c r="Q179" s="99"/>
      <c r="R179" s="100"/>
      <c r="S179" s="115"/>
      <c r="U179" s="99"/>
      <c r="V179" s="99"/>
      <c r="W179" s="100"/>
      <c r="X179" s="115"/>
    </row>
    <row r="180" spans="1:24" ht="9" customHeight="1" x14ac:dyDescent="0.25">
      <c r="A180" s="99"/>
      <c r="B180" s="99"/>
      <c r="C180" s="100"/>
      <c r="D180" s="115"/>
      <c r="E180" s="115"/>
      <c r="F180" s="99"/>
      <c r="G180" s="99"/>
      <c r="H180" s="100"/>
      <c r="I180" s="115"/>
      <c r="J180" s="115"/>
      <c r="K180" s="99"/>
      <c r="L180" s="99"/>
      <c r="M180" s="100"/>
      <c r="N180" s="115"/>
      <c r="O180" s="115"/>
      <c r="P180" s="99"/>
      <c r="Q180" s="99"/>
      <c r="R180" s="100"/>
      <c r="S180" s="115"/>
      <c r="U180" s="99"/>
      <c r="V180" s="99"/>
      <c r="W180" s="100"/>
      <c r="X180" s="115"/>
    </row>
    <row r="181" spans="1:24" ht="9" customHeight="1" x14ac:dyDescent="0.25">
      <c r="A181" s="99"/>
      <c r="B181" s="99"/>
      <c r="C181" s="100"/>
      <c r="D181" s="115"/>
      <c r="E181" s="115"/>
      <c r="F181" s="99"/>
      <c r="G181" s="99"/>
      <c r="H181" s="100"/>
      <c r="I181" s="115"/>
      <c r="J181" s="115"/>
      <c r="K181" s="99"/>
      <c r="L181" s="99"/>
      <c r="M181" s="100"/>
      <c r="N181" s="115"/>
      <c r="O181" s="115"/>
      <c r="P181" s="99"/>
      <c r="Q181" s="99"/>
      <c r="R181" s="100"/>
      <c r="S181" s="115"/>
      <c r="U181" s="99"/>
      <c r="V181" s="99"/>
      <c r="W181" s="100"/>
      <c r="X181" s="115"/>
    </row>
    <row r="182" spans="1:24" x14ac:dyDescent="0.25">
      <c r="A182" s="99"/>
      <c r="B182" s="99"/>
      <c r="C182" s="100"/>
      <c r="D182" s="115"/>
      <c r="E182" s="115"/>
      <c r="F182" s="99"/>
      <c r="G182" s="99"/>
      <c r="H182" s="100"/>
      <c r="I182" s="115"/>
      <c r="J182" s="115"/>
      <c r="K182" s="99"/>
      <c r="L182" s="99"/>
      <c r="M182" s="100"/>
      <c r="N182" s="115"/>
      <c r="O182" s="115"/>
      <c r="P182" s="99"/>
      <c r="Q182" s="99"/>
      <c r="R182" s="100"/>
      <c r="S182" s="115"/>
      <c r="U182" s="99"/>
      <c r="V182" s="99"/>
      <c r="W182" s="100"/>
      <c r="X182" s="115"/>
    </row>
    <row r="183" spans="1:24" x14ac:dyDescent="0.25">
      <c r="A183" s="99"/>
      <c r="B183" s="99"/>
      <c r="C183" s="100"/>
      <c r="D183" s="115"/>
      <c r="E183" s="115"/>
      <c r="F183" s="99"/>
      <c r="G183" s="99"/>
      <c r="H183" s="100"/>
      <c r="I183" s="115"/>
      <c r="J183" s="115"/>
      <c r="K183" s="99"/>
      <c r="L183" s="99"/>
      <c r="M183" s="100"/>
      <c r="N183" s="115"/>
      <c r="O183" s="115"/>
      <c r="P183" s="99"/>
      <c r="Q183" s="99"/>
      <c r="R183" s="100"/>
      <c r="S183" s="115"/>
      <c r="U183" s="99"/>
      <c r="V183" s="99"/>
      <c r="W183" s="100"/>
      <c r="X183" s="115"/>
    </row>
    <row r="184" spans="1:24" x14ac:dyDescent="0.25">
      <c r="A184" s="99"/>
      <c r="B184" s="99"/>
      <c r="C184" s="100"/>
      <c r="D184" s="115"/>
      <c r="E184" s="115"/>
      <c r="F184" s="99"/>
      <c r="G184" s="99"/>
      <c r="H184" s="100"/>
      <c r="I184" s="115"/>
      <c r="J184" s="115"/>
      <c r="K184" s="99"/>
      <c r="L184" s="99"/>
      <c r="M184" s="100"/>
      <c r="N184" s="115"/>
      <c r="O184" s="115"/>
      <c r="P184" s="99"/>
      <c r="Q184" s="99"/>
      <c r="R184" s="100"/>
      <c r="S184" s="115"/>
      <c r="U184" s="99"/>
      <c r="V184" s="99"/>
      <c r="W184" s="100"/>
      <c r="X184" s="115"/>
    </row>
    <row r="185" spans="1:24" x14ac:dyDescent="0.25">
      <c r="A185" s="99"/>
      <c r="B185" s="99"/>
      <c r="C185" s="100"/>
      <c r="D185" s="115"/>
      <c r="E185" s="115"/>
      <c r="F185" s="99"/>
      <c r="G185" s="99"/>
      <c r="H185" s="100"/>
      <c r="I185" s="115"/>
      <c r="J185" s="115"/>
      <c r="K185" s="99"/>
      <c r="L185" s="99"/>
      <c r="M185" s="100"/>
      <c r="N185" s="115"/>
      <c r="O185" s="115"/>
      <c r="P185" s="99"/>
      <c r="Q185" s="99"/>
      <c r="R185" s="100"/>
      <c r="S185" s="115"/>
      <c r="U185" s="99"/>
      <c r="V185" s="99"/>
      <c r="W185" s="100"/>
      <c r="X185" s="115"/>
    </row>
    <row r="186" spans="1:24" x14ac:dyDescent="0.25">
      <c r="A186" s="99"/>
      <c r="B186" s="99"/>
      <c r="C186" s="100"/>
      <c r="D186" s="115"/>
      <c r="E186" s="115"/>
      <c r="F186" s="99"/>
      <c r="G186" s="99"/>
      <c r="H186" s="100"/>
      <c r="I186" s="115"/>
      <c r="J186" s="115"/>
      <c r="K186" s="99"/>
      <c r="L186" s="99"/>
      <c r="M186" s="100"/>
      <c r="N186" s="115"/>
      <c r="O186" s="115"/>
      <c r="P186" s="99"/>
      <c r="Q186" s="99"/>
      <c r="R186" s="100"/>
      <c r="S186" s="115"/>
      <c r="U186" s="99"/>
      <c r="V186" s="99"/>
      <c r="W186" s="100"/>
      <c r="X186" s="115"/>
    </row>
    <row r="187" spans="1:24" x14ac:dyDescent="0.25">
      <c r="A187" s="99"/>
      <c r="B187" s="99"/>
      <c r="C187" s="100"/>
      <c r="D187" s="115"/>
      <c r="E187" s="115"/>
      <c r="F187" s="99"/>
      <c r="G187" s="99"/>
      <c r="H187" s="100"/>
      <c r="I187" s="115"/>
      <c r="J187" s="115"/>
      <c r="K187" s="99"/>
      <c r="L187" s="99"/>
      <c r="M187" s="100"/>
      <c r="N187" s="115"/>
      <c r="O187" s="115"/>
      <c r="P187" s="99"/>
      <c r="Q187" s="99"/>
      <c r="R187" s="100"/>
      <c r="S187" s="115"/>
      <c r="U187" s="99"/>
      <c r="V187" s="99"/>
      <c r="W187" s="100"/>
      <c r="X187" s="115"/>
    </row>
    <row r="188" spans="1:24" x14ac:dyDescent="0.25">
      <c r="A188" s="99"/>
      <c r="B188" s="99"/>
      <c r="C188" s="100"/>
      <c r="D188" s="115"/>
      <c r="E188" s="115"/>
      <c r="F188" s="99"/>
      <c r="G188" s="99"/>
      <c r="H188" s="100"/>
      <c r="I188" s="115"/>
      <c r="J188" s="115"/>
      <c r="K188" s="99"/>
      <c r="L188" s="99"/>
      <c r="M188" s="100"/>
      <c r="N188" s="115"/>
      <c r="O188" s="115"/>
      <c r="P188" s="99"/>
      <c r="Q188" s="99"/>
      <c r="R188" s="100"/>
      <c r="S188" s="115"/>
      <c r="U188" s="99"/>
      <c r="V188" s="99"/>
      <c r="W188" s="100"/>
      <c r="X188" s="115"/>
    </row>
    <row r="189" spans="1:24" x14ac:dyDescent="0.25">
      <c r="A189" s="99"/>
      <c r="B189" s="99"/>
      <c r="C189" s="100"/>
      <c r="D189" s="115"/>
      <c r="E189" s="115"/>
      <c r="F189" s="99"/>
      <c r="G189" s="99"/>
      <c r="H189" s="100"/>
      <c r="I189" s="115"/>
      <c r="J189" s="115"/>
      <c r="K189" s="99"/>
      <c r="L189" s="99"/>
      <c r="M189" s="100"/>
      <c r="N189" s="115"/>
      <c r="O189" s="115"/>
      <c r="P189" s="99"/>
      <c r="Q189" s="99"/>
      <c r="R189" s="100"/>
      <c r="S189" s="115"/>
      <c r="U189" s="99"/>
      <c r="V189" s="99"/>
      <c r="W189" s="100"/>
      <c r="X189" s="115"/>
    </row>
    <row r="190" spans="1:24" x14ac:dyDescent="0.25">
      <c r="A190" s="99"/>
      <c r="B190" s="99"/>
      <c r="C190" s="100"/>
      <c r="D190" s="115"/>
      <c r="E190" s="115"/>
      <c r="F190" s="99"/>
      <c r="G190" s="99"/>
      <c r="H190" s="100"/>
      <c r="I190" s="115"/>
      <c r="J190" s="115"/>
      <c r="K190" s="99"/>
      <c r="L190" s="99"/>
      <c r="M190" s="100"/>
      <c r="N190" s="115"/>
      <c r="O190" s="115"/>
      <c r="P190" s="99"/>
      <c r="Q190" s="99"/>
      <c r="R190" s="100"/>
      <c r="S190" s="115"/>
      <c r="U190" s="99"/>
      <c r="V190" s="99"/>
      <c r="W190" s="100"/>
      <c r="X190" s="115"/>
    </row>
    <row r="191" spans="1:24" x14ac:dyDescent="0.25">
      <c r="A191" s="99"/>
      <c r="B191" s="99"/>
      <c r="C191" s="100"/>
      <c r="D191" s="115"/>
      <c r="E191" s="115"/>
      <c r="F191" s="99"/>
      <c r="G191" s="99"/>
      <c r="H191" s="100"/>
      <c r="I191" s="115"/>
      <c r="J191" s="115"/>
      <c r="K191" s="99"/>
      <c r="L191" s="99"/>
      <c r="M191" s="100"/>
      <c r="N191" s="115"/>
      <c r="O191" s="115"/>
      <c r="P191" s="99"/>
      <c r="Q191" s="99"/>
      <c r="R191" s="100"/>
      <c r="S191" s="115"/>
      <c r="U191" s="99"/>
      <c r="V191" s="99"/>
      <c r="W191" s="100"/>
      <c r="X191" s="115"/>
    </row>
    <row r="192" spans="1:24" x14ac:dyDescent="0.25">
      <c r="A192" s="99"/>
      <c r="B192" s="99"/>
      <c r="C192" s="100"/>
      <c r="D192" s="115"/>
      <c r="E192" s="115"/>
      <c r="F192" s="99"/>
      <c r="G192" s="99"/>
      <c r="H192" s="100"/>
      <c r="I192" s="115"/>
      <c r="J192" s="115"/>
      <c r="K192" s="99"/>
      <c r="L192" s="99"/>
      <c r="M192" s="100"/>
      <c r="N192" s="115"/>
      <c r="O192" s="115"/>
      <c r="P192" s="99"/>
      <c r="Q192" s="99"/>
      <c r="R192" s="100"/>
      <c r="S192" s="115"/>
      <c r="U192" s="99"/>
      <c r="V192" s="99"/>
      <c r="W192" s="100"/>
      <c r="X192" s="115"/>
    </row>
    <row r="193" spans="1:15" x14ac:dyDescent="0.25">
      <c r="A193" s="99"/>
      <c r="B193" s="99"/>
      <c r="C193" s="100"/>
      <c r="D193" s="115"/>
      <c r="E193" s="115"/>
      <c r="F193" s="99"/>
      <c r="G193" s="99"/>
      <c r="H193" s="100"/>
      <c r="I193" s="115"/>
      <c r="J193" s="115"/>
      <c r="K193" s="99"/>
      <c r="L193" s="99"/>
      <c r="M193" s="100"/>
      <c r="N193" s="115"/>
      <c r="O193" s="115"/>
    </row>
    <row r="194" spans="1:15" x14ac:dyDescent="0.25">
      <c r="A194" s="99"/>
      <c r="B194" s="99"/>
      <c r="C194" s="100"/>
      <c r="D194" s="115"/>
      <c r="E194" s="115"/>
      <c r="F194" s="99"/>
      <c r="G194" s="99"/>
      <c r="H194" s="100"/>
      <c r="I194" s="115"/>
      <c r="J194" s="115"/>
      <c r="K194" s="99"/>
      <c r="L194" s="99"/>
      <c r="M194" s="100"/>
      <c r="N194" s="115"/>
      <c r="O194" s="115"/>
    </row>
    <row r="195" spans="1:15" x14ac:dyDescent="0.25">
      <c r="A195" s="99"/>
      <c r="B195" s="99"/>
      <c r="C195" s="100"/>
      <c r="D195" s="115"/>
      <c r="E195" s="115"/>
      <c r="F195" s="99"/>
      <c r="G195" s="99"/>
      <c r="H195" s="100"/>
      <c r="I195" s="115"/>
      <c r="J195" s="115"/>
      <c r="K195" s="99"/>
      <c r="L195" s="99"/>
      <c r="M195" s="100"/>
      <c r="N195" s="115"/>
      <c r="O195" s="115"/>
    </row>
    <row r="196" spans="1:15" x14ac:dyDescent="0.25">
      <c r="A196" s="99"/>
      <c r="B196" s="99"/>
      <c r="C196" s="100"/>
      <c r="D196" s="115"/>
      <c r="E196" s="115"/>
      <c r="F196" s="99"/>
      <c r="G196" s="99"/>
      <c r="H196" s="100"/>
      <c r="I196" s="115"/>
      <c r="J196" s="115"/>
      <c r="O196" s="115"/>
    </row>
    <row r="197" spans="1:15" x14ac:dyDescent="0.25">
      <c r="A197" s="99"/>
      <c r="B197" s="99"/>
      <c r="C197" s="100"/>
      <c r="D197" s="115"/>
      <c r="E197" s="115"/>
      <c r="F197" s="99"/>
      <c r="G197" s="99"/>
      <c r="H197" s="100"/>
      <c r="I197" s="115"/>
      <c r="J197" s="115"/>
      <c r="O197" s="115"/>
    </row>
    <row r="198" spans="1:15" x14ac:dyDescent="0.25">
      <c r="A198" s="99"/>
      <c r="B198" s="99"/>
      <c r="C198" s="100"/>
      <c r="D198" s="115"/>
      <c r="E198" s="115"/>
      <c r="F198" s="99"/>
      <c r="G198" s="99"/>
      <c r="H198" s="100"/>
      <c r="I198" s="115"/>
      <c r="J198" s="115"/>
      <c r="O198" s="115"/>
    </row>
  </sheetData>
  <hyperlinks>
    <hyperlink ref="D148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Final Data</vt:lpstr>
      <vt:lpstr>Bof E Stats</vt:lpstr>
      <vt:lpstr>GDP</vt:lpstr>
      <vt:lpstr>Quantitative Easing</vt:lpstr>
      <vt:lpstr>House Prices</vt:lpstr>
      <vt:lpstr>GDP Quarter</vt:lpstr>
      <vt:lpstr>Interest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 Starkey</dc:creator>
  <cp:lastModifiedBy>Maurice Starkey</cp:lastModifiedBy>
  <dcterms:created xsi:type="dcterms:W3CDTF">2016-04-06T10:33:23Z</dcterms:created>
  <dcterms:modified xsi:type="dcterms:W3CDTF">2016-09-05T12:58:20Z</dcterms:modified>
</cp:coreProperties>
</file>